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Robota\Zákazky 2022\Edita Klátiková\DK Kršteňany\DOPLNOK 2024\"/>
    </mc:Choice>
  </mc:AlternateContent>
  <bookViews>
    <workbookView xWindow="0" yWindow="0" windowWidth="0" windowHeight="0"/>
  </bookViews>
  <sheets>
    <sheet name="Rekapitulácia stavby" sheetId="1" r:id="rId1"/>
    <sheet name="01 - Zateplenie obvodovéh..." sheetId="2" r:id="rId2"/>
    <sheet name="02 - Dodatočné zateplenie..." sheetId="3" r:id="rId3"/>
    <sheet name="03 - Úprava stropu " sheetId="4" r:id="rId4"/>
    <sheet name="04 - Výmena výplní otvorov " sheetId="5" r:id="rId5"/>
    <sheet name="05 - Odkvapový chodník" sheetId="6" r:id="rId6"/>
    <sheet name="06 - Vybudovanie bezbarié..." sheetId="7" r:id="rId7"/>
    <sheet name="02 - Bleskozvod" sheetId="8" r:id="rId8"/>
    <sheet name="03 - Vykurovanie" sheetId="9" r:id="rId9"/>
    <sheet name="04 - Fotovoltika" sheetId="10" r:id="rId10"/>
  </sheets>
  <definedNames>
    <definedName name="_xlnm.Print_Area" localSheetId="0">'Rekapitulácia stavby'!$D$4:$AO$76,'Rekapitulácia stavby'!$C$82:$AQ$105</definedName>
    <definedName name="_xlnm.Print_Titles" localSheetId="0">'Rekapitulácia stavby'!$92:$92</definedName>
    <definedName name="_xlnm._FilterDatabase" localSheetId="1" hidden="1">'01 - Zateplenie obvodovéh...'!$C$127:$K$168</definedName>
    <definedName name="_xlnm.Print_Area" localSheetId="1">'01 - Zateplenie obvodovéh...'!$C$4:$J$76,'01 - Zateplenie obvodovéh...'!$C$82:$J$107,'01 - Zateplenie obvodovéh...'!$C$113:$J$168</definedName>
    <definedName name="_xlnm.Print_Titles" localSheetId="1">'01 - Zateplenie obvodovéh...'!$127:$127</definedName>
    <definedName name="_xlnm._FilterDatabase" localSheetId="2" hidden="1">'02 - Dodatočné zateplenie...'!$C$129:$K$176</definedName>
    <definedName name="_xlnm.Print_Area" localSheetId="2">'02 - Dodatočné zateplenie...'!$C$4:$J$76,'02 - Dodatočné zateplenie...'!$C$82:$J$109,'02 - Dodatočné zateplenie...'!$C$115:$J$176</definedName>
    <definedName name="_xlnm.Print_Titles" localSheetId="2">'02 - Dodatočné zateplenie...'!$129:$129</definedName>
    <definedName name="_xlnm._FilterDatabase" localSheetId="3" hidden="1">'03 - Úprava stropu '!$C$128:$K$154</definedName>
    <definedName name="_xlnm.Print_Area" localSheetId="3">'03 - Úprava stropu '!$C$4:$J$76,'03 - Úprava stropu '!$C$82:$J$108,'03 - Úprava stropu '!$C$114:$J$154</definedName>
    <definedName name="_xlnm.Print_Titles" localSheetId="3">'03 - Úprava stropu '!$128:$128</definedName>
    <definedName name="_xlnm._FilterDatabase" localSheetId="4" hidden="1">'04 - Výmena výplní otvorov '!$C$127:$K$179</definedName>
    <definedName name="_xlnm.Print_Area" localSheetId="4">'04 - Výmena výplní otvorov '!$C$4:$J$76,'04 - Výmena výplní otvorov '!$C$82:$J$107,'04 - Výmena výplní otvorov '!$C$113:$J$179</definedName>
    <definedName name="_xlnm.Print_Titles" localSheetId="4">'04 - Výmena výplní otvorov '!$127:$127</definedName>
    <definedName name="_xlnm._FilterDatabase" localSheetId="5" hidden="1">'05 - Odkvapový chodník'!$C$126:$K$154</definedName>
    <definedName name="_xlnm.Print_Area" localSheetId="5">'05 - Odkvapový chodník'!$C$4:$J$76,'05 - Odkvapový chodník'!$C$82:$J$106,'05 - Odkvapový chodník'!$C$112:$J$154</definedName>
    <definedName name="_xlnm.Print_Titles" localSheetId="5">'05 - Odkvapový chodník'!$126:$126</definedName>
    <definedName name="_xlnm._FilterDatabase" localSheetId="6" hidden="1">'06 - Vybudovanie bezbarié...'!$C$136:$K$224</definedName>
    <definedName name="_xlnm.Print_Area" localSheetId="6">'06 - Vybudovanie bezbarié...'!$C$4:$J$76,'06 - Vybudovanie bezbarié...'!$C$82:$J$116,'06 - Vybudovanie bezbarié...'!$C$122:$J$224</definedName>
    <definedName name="_xlnm.Print_Titles" localSheetId="6">'06 - Vybudovanie bezbarié...'!$136:$136</definedName>
    <definedName name="_xlnm._FilterDatabase" localSheetId="7" hidden="1">'02 - Bleskozvod'!$C$119:$K$174</definedName>
    <definedName name="_xlnm.Print_Area" localSheetId="7">'02 - Bleskozvod'!$C$4:$J$76,'02 - Bleskozvod'!$C$82:$J$101,'02 - Bleskozvod'!$C$107:$J$174</definedName>
    <definedName name="_xlnm.Print_Titles" localSheetId="7">'02 - Bleskozvod'!$119:$119</definedName>
    <definedName name="_xlnm._FilterDatabase" localSheetId="8" hidden="1">'03 - Vykurovanie'!$C$122:$K$184</definedName>
    <definedName name="_xlnm.Print_Area" localSheetId="8">'03 - Vykurovanie'!$C$4:$J$76,'03 - Vykurovanie'!$C$82:$J$104,'03 - Vykurovanie'!$C$110:$J$184</definedName>
    <definedName name="_xlnm.Print_Titles" localSheetId="8">'03 - Vykurovanie'!$122:$122</definedName>
    <definedName name="_xlnm._FilterDatabase" localSheetId="9" hidden="1">'04 - Fotovoltika'!$C$123:$K$178</definedName>
    <definedName name="_xlnm.Print_Area" localSheetId="9">'04 - Fotovoltika'!$C$4:$J$76,'04 - Fotovoltika'!$C$82:$J$105,'04 - Fotovoltika'!$C$111:$J$178</definedName>
    <definedName name="_xlnm.Print_Titles" localSheetId="9">'04 - Fotovoltika'!$123:$123</definedName>
  </definedNames>
  <calcPr/>
</workbook>
</file>

<file path=xl/calcChain.xml><?xml version="1.0" encoding="utf-8"?>
<calcChain xmlns="http://schemas.openxmlformats.org/spreadsheetml/2006/main">
  <c i="10" l="1" r="J37"/>
  <c r="J36"/>
  <c i="1" r="AY104"/>
  <c i="10" r="J35"/>
  <c i="1" r="AX104"/>
  <c i="10"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1"/>
  <c r="BH141"/>
  <c r="BG141"/>
  <c r="BE141"/>
  <c r="T141"/>
  <c r="T140"/>
  <c r="R141"/>
  <c r="R140"/>
  <c r="P141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F120"/>
  <c r="F118"/>
  <c r="E116"/>
  <c r="F91"/>
  <c r="F89"/>
  <c r="E87"/>
  <c r="J24"/>
  <c r="E24"/>
  <c r="J92"/>
  <c r="J23"/>
  <c r="J21"/>
  <c r="E21"/>
  <c r="J91"/>
  <c r="J20"/>
  <c r="J18"/>
  <c r="E18"/>
  <c r="F121"/>
  <c r="J17"/>
  <c r="J12"/>
  <c r="J118"/>
  <c r="E7"/>
  <c r="E85"/>
  <c i="9" r="J37"/>
  <c r="J36"/>
  <c i="1" r="AY103"/>
  <c i="9" r="J35"/>
  <c i="1" r="AX103"/>
  <c i="9"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F119"/>
  <c r="F117"/>
  <c r="E115"/>
  <c r="F91"/>
  <c r="F89"/>
  <c r="E87"/>
  <c r="J24"/>
  <c r="E24"/>
  <c r="J120"/>
  <c r="J23"/>
  <c r="J21"/>
  <c r="E21"/>
  <c r="J91"/>
  <c r="J20"/>
  <c r="J18"/>
  <c r="E18"/>
  <c r="F120"/>
  <c r="J17"/>
  <c r="J12"/>
  <c r="J89"/>
  <c r="E7"/>
  <c r="E85"/>
  <c i="8" r="J37"/>
  <c r="J36"/>
  <c i="1" r="AY102"/>
  <c i="8" r="J35"/>
  <c i="1" r="AX102"/>
  <c i="8"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J116"/>
  <c r="F116"/>
  <c r="F114"/>
  <c r="E112"/>
  <c r="J91"/>
  <c r="F91"/>
  <c r="F89"/>
  <c r="E87"/>
  <c r="J24"/>
  <c r="E24"/>
  <c r="J117"/>
  <c r="J23"/>
  <c r="J18"/>
  <c r="E18"/>
  <c r="F92"/>
  <c r="J17"/>
  <c r="J12"/>
  <c r="J89"/>
  <c r="E7"/>
  <c r="E85"/>
  <c i="7" r="J218"/>
  <c r="J39"/>
  <c r="J38"/>
  <c i="1" r="AY101"/>
  <c i="7" r="J37"/>
  <c i="1" r="AX101"/>
  <c i="7"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0"/>
  <c r="BH220"/>
  <c r="BG220"/>
  <c r="BE220"/>
  <c r="T220"/>
  <c r="T219"/>
  <c r="R220"/>
  <c r="R219"/>
  <c r="P220"/>
  <c r="P219"/>
  <c r="J113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T192"/>
  <c r="R193"/>
  <c r="R192"/>
  <c r="P193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5"/>
  <c r="BH175"/>
  <c r="BG175"/>
  <c r="BE175"/>
  <c r="T175"/>
  <c r="T174"/>
  <c r="R175"/>
  <c r="R174"/>
  <c r="P175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J134"/>
  <c r="F134"/>
  <c r="F133"/>
  <c r="F131"/>
  <c r="E129"/>
  <c r="J94"/>
  <c r="F94"/>
  <c r="F93"/>
  <c r="F91"/>
  <c r="E89"/>
  <c r="J23"/>
  <c r="E23"/>
  <c r="J133"/>
  <c r="J22"/>
  <c r="J14"/>
  <c r="J91"/>
  <c r="E7"/>
  <c r="E125"/>
  <c i="6" r="J39"/>
  <c r="J38"/>
  <c i="1" r="AY100"/>
  <c i="6" r="J37"/>
  <c i="1" r="AX100"/>
  <c i="6"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8"/>
  <c r="BH148"/>
  <c r="BG148"/>
  <c r="BE148"/>
  <c r="T148"/>
  <c r="T147"/>
  <c r="R148"/>
  <c r="R147"/>
  <c r="P148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T136"/>
  <c r="R137"/>
  <c r="R136"/>
  <c r="P137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4"/>
  <c r="J93"/>
  <c r="F93"/>
  <c r="F91"/>
  <c r="E89"/>
  <c r="J20"/>
  <c r="E20"/>
  <c r="F124"/>
  <c r="J19"/>
  <c r="J14"/>
  <c r="J91"/>
  <c r="E7"/>
  <c r="E115"/>
  <c i="5" r="J39"/>
  <c r="J38"/>
  <c i="1" r="AY99"/>
  <c i="5" r="J37"/>
  <c i="1" r="AX99"/>
  <c i="5"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8"/>
  <c r="BH148"/>
  <c r="BG148"/>
  <c r="BE148"/>
  <c r="T148"/>
  <c r="T147"/>
  <c r="R148"/>
  <c r="R147"/>
  <c r="P148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5"/>
  <c r="J124"/>
  <c r="F124"/>
  <c r="F122"/>
  <c r="E120"/>
  <c r="J94"/>
  <c r="J93"/>
  <c r="F93"/>
  <c r="F91"/>
  <c r="E89"/>
  <c r="J20"/>
  <c r="E20"/>
  <c r="F125"/>
  <c r="J19"/>
  <c r="J14"/>
  <c r="J91"/>
  <c r="E7"/>
  <c r="E116"/>
  <c i="4" r="J39"/>
  <c r="J38"/>
  <c i="1" r="AY98"/>
  <c i="4" r="J37"/>
  <c i="1" r="AX98"/>
  <c i="4"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6"/>
  <c r="BH146"/>
  <c r="BG146"/>
  <c r="BE146"/>
  <c r="T146"/>
  <c r="T145"/>
  <c r="R146"/>
  <c r="R145"/>
  <c r="P146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5"/>
  <c r="BH135"/>
  <c r="BG135"/>
  <c r="BE135"/>
  <c r="T135"/>
  <c r="T134"/>
  <c r="R135"/>
  <c r="R134"/>
  <c r="P135"/>
  <c r="P134"/>
  <c r="BI133"/>
  <c r="BH133"/>
  <c r="BG133"/>
  <c r="BE133"/>
  <c r="T133"/>
  <c r="R133"/>
  <c r="P133"/>
  <c r="BI132"/>
  <c r="BH132"/>
  <c r="BG132"/>
  <c r="BE132"/>
  <c r="T132"/>
  <c r="R132"/>
  <c r="P132"/>
  <c r="J126"/>
  <c r="J125"/>
  <c r="F125"/>
  <c r="F123"/>
  <c r="E121"/>
  <c r="J94"/>
  <c r="J93"/>
  <c r="F93"/>
  <c r="F91"/>
  <c r="E89"/>
  <c r="J20"/>
  <c r="E20"/>
  <c r="F94"/>
  <c r="J19"/>
  <c r="J14"/>
  <c r="J91"/>
  <c r="E7"/>
  <c r="E117"/>
  <c i="3" r="J39"/>
  <c r="J38"/>
  <c i="1" r="AY97"/>
  <c i="3" r="J37"/>
  <c i="1" r="AX97"/>
  <c i="3" r="BI176"/>
  <c r="BH176"/>
  <c r="BG176"/>
  <c r="BE176"/>
  <c r="T176"/>
  <c r="T175"/>
  <c r="R176"/>
  <c r="R175"/>
  <c r="P176"/>
  <c r="P175"/>
  <c r="BI174"/>
  <c r="BH174"/>
  <c r="BG174"/>
  <c r="BE174"/>
  <c r="T174"/>
  <c r="T173"/>
  <c r="R174"/>
  <c r="R173"/>
  <c r="P174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3"/>
  <c r="BH143"/>
  <c r="BG143"/>
  <c r="BE143"/>
  <c r="T143"/>
  <c r="T142"/>
  <c r="R143"/>
  <c r="R142"/>
  <c r="P143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127"/>
  <c r="J19"/>
  <c r="J14"/>
  <c r="J124"/>
  <c r="E7"/>
  <c r="E118"/>
  <c i="2" r="J39"/>
  <c r="J38"/>
  <c i="1" r="AY96"/>
  <c i="2" r="J37"/>
  <c i="1" r="AX96"/>
  <c i="2" r="BI168"/>
  <c r="BH168"/>
  <c r="BG168"/>
  <c r="BE168"/>
  <c r="T168"/>
  <c r="T167"/>
  <c r="R168"/>
  <c r="R167"/>
  <c r="P168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6"/>
  <c r="BH156"/>
  <c r="BG156"/>
  <c r="BE156"/>
  <c r="T156"/>
  <c r="T155"/>
  <c r="R156"/>
  <c r="R155"/>
  <c r="P156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5"/>
  <c r="J124"/>
  <c r="F124"/>
  <c r="F122"/>
  <c r="E120"/>
  <c r="J94"/>
  <c r="J93"/>
  <c r="F93"/>
  <c r="F91"/>
  <c r="E89"/>
  <c r="J20"/>
  <c r="E20"/>
  <c r="F94"/>
  <c r="J19"/>
  <c r="J14"/>
  <c r="J91"/>
  <c r="E7"/>
  <c r="E116"/>
  <c i="1" r="L90"/>
  <c r="AM90"/>
  <c r="AM89"/>
  <c r="L89"/>
  <c r="AM87"/>
  <c r="L87"/>
  <c r="L85"/>
  <c r="L84"/>
  <c i="2" r="BK159"/>
  <c r="BK134"/>
  <c r="J150"/>
  <c r="J145"/>
  <c r="J133"/>
  <c r="J148"/>
  <c r="BK133"/>
  <c r="BK154"/>
  <c r="J135"/>
  <c r="BK150"/>
  <c r="J137"/>
  <c i="3" r="BK154"/>
  <c r="J147"/>
  <c r="J164"/>
  <c r="BK158"/>
  <c r="J146"/>
  <c r="J165"/>
  <c r="J148"/>
  <c r="J176"/>
  <c r="J159"/>
  <c r="J137"/>
  <c r="J154"/>
  <c r="BK152"/>
  <c i="4" r="J154"/>
  <c r="BK152"/>
  <c r="BK149"/>
  <c r="BK151"/>
  <c r="BK146"/>
  <c r="J146"/>
  <c i="5" r="J160"/>
  <c r="J143"/>
  <c r="J166"/>
  <c r="BK145"/>
  <c r="J177"/>
  <c r="J161"/>
  <c r="J141"/>
  <c r="J173"/>
  <c r="J156"/>
  <c r="BK140"/>
  <c r="J178"/>
  <c r="BK166"/>
  <c r="J151"/>
  <c i="6" r="J154"/>
  <c r="BK140"/>
  <c r="J148"/>
  <c r="J145"/>
  <c r="BK154"/>
  <c r="BK143"/>
  <c r="BK152"/>
  <c r="J137"/>
  <c i="7" r="BK195"/>
  <c r="J160"/>
  <c r="BK141"/>
  <c r="J212"/>
  <c r="BK197"/>
  <c r="J178"/>
  <c r="BK161"/>
  <c r="J141"/>
  <c r="BK208"/>
  <c r="BK172"/>
  <c r="J161"/>
  <c r="J144"/>
  <c r="BK191"/>
  <c r="BK178"/>
  <c r="J155"/>
  <c r="BK220"/>
  <c r="BK199"/>
  <c r="J168"/>
  <c r="BK160"/>
  <c r="J204"/>
  <c r="J190"/>
  <c r="J175"/>
  <c r="J140"/>
  <c i="8" r="BK158"/>
  <c r="BK141"/>
  <c r="BK174"/>
  <c r="BK161"/>
  <c r="J150"/>
  <c r="J130"/>
  <c r="J172"/>
  <c r="BK137"/>
  <c r="J171"/>
  <c r="J153"/>
  <c r="J146"/>
  <c r="J164"/>
  <c r="J140"/>
  <c r="BK171"/>
  <c r="BK146"/>
  <c r="BK130"/>
  <c i="9" r="J169"/>
  <c r="J152"/>
  <c r="J136"/>
  <c r="BK181"/>
  <c r="BK169"/>
  <c r="BK158"/>
  <c r="J134"/>
  <c r="J181"/>
  <c r="J161"/>
  <c r="BK139"/>
  <c r="J174"/>
  <c r="BK163"/>
  <c r="J143"/>
  <c r="BK128"/>
  <c r="BK170"/>
  <c r="BK145"/>
  <c r="J128"/>
  <c r="BK183"/>
  <c r="J172"/>
  <c r="J151"/>
  <c r="BK134"/>
  <c i="10" r="J171"/>
  <c r="J147"/>
  <c r="BK133"/>
  <c r="J163"/>
  <c r="J156"/>
  <c r="J127"/>
  <c r="BK171"/>
  <c r="J161"/>
  <c r="BK145"/>
  <c r="J174"/>
  <c r="J143"/>
  <c r="J129"/>
  <c r="BK144"/>
  <c r="J159"/>
  <c i="2" r="BK147"/>
  <c r="BK165"/>
  <c r="BK153"/>
  <c r="J160"/>
  <c r="BK136"/>
  <c r="BK132"/>
  <c r="BK152"/>
  <c r="J161"/>
  <c r="BK140"/>
  <c i="3" r="J170"/>
  <c r="BK138"/>
  <c r="BK166"/>
  <c r="BK159"/>
  <c r="BK136"/>
  <c r="J156"/>
  <c r="J139"/>
  <c r="BK174"/>
  <c r="BK162"/>
  <c r="BK146"/>
  <c r="BK155"/>
  <c r="BK139"/>
  <c r="BK148"/>
  <c i="4" r="J142"/>
  <c r="J135"/>
  <c r="BK133"/>
  <c r="J138"/>
  <c r="J133"/>
  <c r="BK135"/>
  <c i="5" r="BK148"/>
  <c r="BK171"/>
  <c r="J152"/>
  <c r="BK131"/>
  <c r="BK165"/>
  <c r="J148"/>
  <c r="J158"/>
  <c r="J145"/>
  <c r="J138"/>
  <c r="BK177"/>
  <c r="BK159"/>
  <c r="BK138"/>
  <c i="6" r="J151"/>
  <c r="J131"/>
  <c r="J135"/>
  <c r="J140"/>
  <c r="BK134"/>
  <c r="J144"/>
  <c i="7" r="BK201"/>
  <c r="BK171"/>
  <c r="BK154"/>
  <c r="BK223"/>
  <c r="J209"/>
  <c r="BK189"/>
  <c r="J170"/>
  <c r="J152"/>
  <c r="J224"/>
  <c r="BK196"/>
  <c r="J169"/>
  <c r="J159"/>
  <c r="BK145"/>
  <c r="BK212"/>
  <c r="J189"/>
  <c r="J181"/>
  <c r="BK159"/>
  <c r="BK140"/>
  <c r="J214"/>
  <c r="BK170"/>
  <c r="J156"/>
  <c r="BK205"/>
  <c r="J196"/>
  <c r="J186"/>
  <c r="BK155"/>
  <c i="8" r="BK163"/>
  <c r="BK138"/>
  <c r="J128"/>
  <c r="BK166"/>
  <c r="BK155"/>
  <c r="BK143"/>
  <c r="J131"/>
  <c r="BK173"/>
  <c r="J144"/>
  <c r="BK125"/>
  <c r="J161"/>
  <c r="J147"/>
  <c r="J137"/>
  <c r="J145"/>
  <c r="BK160"/>
  <c r="J143"/>
  <c r="BK127"/>
  <c i="9" r="BK160"/>
  <c r="J146"/>
  <c r="BK132"/>
  <c r="BK176"/>
  <c r="J165"/>
  <c r="BK144"/>
  <c r="J132"/>
  <c r="J173"/>
  <c r="BK151"/>
  <c r="BK133"/>
  <c r="BK173"/>
  <c r="BK152"/>
  <c r="BK137"/>
  <c r="J179"/>
  <c r="BK153"/>
  <c r="BK141"/>
  <c r="J126"/>
  <c r="J175"/>
  <c r="J153"/>
  <c r="BK142"/>
  <c i="10" r="J177"/>
  <c r="BK168"/>
  <c r="J150"/>
  <c r="J169"/>
  <c r="J158"/>
  <c r="BK143"/>
  <c r="J172"/>
  <c r="BK165"/>
  <c r="BK148"/>
  <c r="BK127"/>
  <c r="J168"/>
  <c r="BK131"/>
  <c r="BK154"/>
  <c r="J141"/>
  <c r="J130"/>
  <c r="BK153"/>
  <c i="2" r="J163"/>
  <c r="BK137"/>
  <c r="BK162"/>
  <c r="J165"/>
  <c r="BK166"/>
  <c r="J156"/>
  <c r="BK135"/>
  <c r="BK156"/>
  <c r="J146"/>
  <c r="J151"/>
  <c r="BK138"/>
  <c i="3" r="J174"/>
  <c r="J150"/>
  <c r="BK176"/>
  <c r="BK161"/>
  <c r="BK149"/>
  <c r="BK164"/>
  <c r="J136"/>
  <c r="J172"/>
  <c r="BK160"/>
  <c r="J141"/>
  <c r="J140"/>
  <c r="BK150"/>
  <c r="BK134"/>
  <c i="4" r="BK140"/>
  <c r="J153"/>
  <c r="J152"/>
  <c r="J151"/>
  <c r="BK144"/>
  <c i="5" r="J159"/>
  <c r="J153"/>
  <c r="J174"/>
  <c r="J163"/>
  <c r="J135"/>
  <c r="J162"/>
  <c r="BK146"/>
  <c r="J168"/>
  <c r="BK155"/>
  <c r="J134"/>
  <c r="BK173"/>
  <c r="BK168"/>
  <c r="BK152"/>
  <c r="J132"/>
  <c i="6" r="J143"/>
  <c r="BK144"/>
  <c r="BK142"/>
  <c r="J146"/>
  <c r="J132"/>
  <c r="J142"/>
  <c i="7" r="BK217"/>
  <c r="BK182"/>
  <c r="BK157"/>
  <c r="BK222"/>
  <c r="J193"/>
  <c r="BK168"/>
  <c r="BK147"/>
  <c r="J223"/>
  <c r="J205"/>
  <c r="BK175"/>
  <c r="BK146"/>
  <c r="BK224"/>
  <c r="J207"/>
  <c r="BK193"/>
  <c r="J183"/>
  <c r="BK167"/>
  <c r="J153"/>
  <c r="J217"/>
  <c r="J162"/>
  <c r="BK144"/>
  <c r="J195"/>
  <c r="J179"/>
  <c r="J164"/>
  <c i="8" r="J169"/>
  <c r="J149"/>
  <c r="J129"/>
  <c r="BK168"/>
  <c r="BK162"/>
  <c r="BK154"/>
  <c r="J142"/>
  <c r="BK129"/>
  <c r="BK164"/>
  <c r="BK133"/>
  <c r="BK167"/>
  <c r="BK159"/>
  <c r="BK149"/>
  <c r="BK172"/>
  <c r="BK153"/>
  <c r="BK123"/>
  <c r="J148"/>
  <c r="BK136"/>
  <c r="J126"/>
  <c i="9" r="J158"/>
  <c r="BK138"/>
  <c r="J184"/>
  <c r="BK172"/>
  <c r="J163"/>
  <c r="J141"/>
  <c r="J182"/>
  <c r="J150"/>
  <c r="BK179"/>
  <c r="BK159"/>
  <c r="J138"/>
  <c r="J167"/>
  <c r="J149"/>
  <c r="J127"/>
  <c r="BK168"/>
  <c r="BK147"/>
  <c r="BK136"/>
  <c i="10" r="BK172"/>
  <c r="J152"/>
  <c r="BK137"/>
  <c r="J166"/>
  <c r="BK157"/>
  <c r="J139"/>
  <c r="J173"/>
  <c r="BK158"/>
  <c r="BK146"/>
  <c r="J175"/>
  <c r="BK160"/>
  <c r="BK177"/>
  <c r="J145"/>
  <c r="BK132"/>
  <c r="BK167"/>
  <c r="J144"/>
  <c i="2" r="BK168"/>
  <c r="J136"/>
  <c r="J154"/>
  <c r="J143"/>
  <c r="J140"/>
  <c r="J162"/>
  <c r="J144"/>
  <c r="J131"/>
  <c r="J153"/>
  <c r="J134"/>
  <c r="BK144"/>
  <c i="3" r="J161"/>
  <c r="BK140"/>
  <c r="J167"/>
  <c r="BK156"/>
  <c r="BK167"/>
  <c r="J138"/>
  <c r="BK170"/>
  <c r="J155"/>
  <c r="BK171"/>
  <c r="BK135"/>
  <c r="BK141"/>
  <c r="J133"/>
  <c i="4" r="J132"/>
  <c r="BK150"/>
  <c r="J144"/>
  <c r="BK154"/>
  <c i="5" r="BK178"/>
  <c r="BK174"/>
  <c r="J171"/>
  <c r="J167"/>
  <c r="J164"/>
  <c r="BK163"/>
  <c r="BK162"/>
  <c r="J157"/>
  <c r="J140"/>
  <c r="J172"/>
  <c r="BK137"/>
  <c r="BK170"/>
  <c r="BK153"/>
  <c r="BK135"/>
  <c r="BK161"/>
  <c r="BK144"/>
  <c r="J131"/>
  <c r="BK172"/>
  <c r="BK164"/>
  <c r="J146"/>
  <c i="6" r="J152"/>
  <c r="BK133"/>
  <c r="BK151"/>
  <c r="BK132"/>
  <c r="BK137"/>
  <c r="BK148"/>
  <c r="J139"/>
  <c i="7" r="J191"/>
  <c r="J163"/>
  <c r="J150"/>
  <c r="J211"/>
  <c r="BK186"/>
  <c r="BK164"/>
  <c r="BK142"/>
  <c r="BK185"/>
  <c r="BK148"/>
  <c r="BK214"/>
  <c r="J199"/>
  <c r="BK179"/>
  <c r="J165"/>
  <c r="J151"/>
  <c r="BK215"/>
  <c r="J187"/>
  <c r="BK163"/>
  <c r="J148"/>
  <c r="BK207"/>
  <c r="J197"/>
  <c r="BK183"/>
  <c r="J154"/>
  <c i="8" r="J157"/>
  <c r="J136"/>
  <c r="J167"/>
  <c r="J159"/>
  <c r="BK145"/>
  <c r="J133"/>
  <c r="BK124"/>
  <c r="J152"/>
  <c r="BK128"/>
  <c r="J162"/>
  <c r="BK152"/>
  <c r="BK142"/>
  <c r="J160"/>
  <c r="J134"/>
  <c r="J141"/>
  <c r="BK131"/>
  <c i="9" r="BK178"/>
  <c r="BK161"/>
  <c r="BK126"/>
  <c r="J160"/>
  <c r="BK130"/>
  <c r="BK149"/>
  <c r="J131"/>
  <c r="BK175"/>
  <c r="J156"/>
  <c r="J140"/>
  <c r="J178"/>
  <c r="BK148"/>
  <c r="BK140"/>
  <c i="10" r="BK174"/>
  <c r="BK156"/>
  <c r="J148"/>
  <c r="BK178"/>
  <c r="J160"/>
  <c r="BK150"/>
  <c r="J138"/>
  <c r="J167"/>
  <c r="J153"/>
  <c r="J132"/>
  <c r="BK169"/>
  <c r="BK138"/>
  <c r="J176"/>
  <c r="J135"/>
  <c r="J170"/>
  <c r="J131"/>
  <c i="2" r="BK149"/>
  <c r="J166"/>
  <c r="J149"/>
  <c r="BK146"/>
  <c r="J138"/>
  <c r="J159"/>
  <c r="J141"/>
  <c r="J168"/>
  <c r="J147"/>
  <c r="J132"/>
  <c r="BK148"/>
  <c i="1" r="AS95"/>
  <c i="3" r="J160"/>
  <c r="J152"/>
  <c r="J169"/>
  <c r="J149"/>
  <c r="J135"/>
  <c r="J166"/>
  <c r="J134"/>
  <c r="BK143"/>
  <c r="BK151"/>
  <c r="BK137"/>
  <c i="4" r="J150"/>
  <c r="BK132"/>
  <c r="BK138"/>
  <c r="J143"/>
  <c r="J140"/>
  <c r="BK142"/>
  <c i="5" r="BK158"/>
  <c r="BK175"/>
  <c r="BK156"/>
  <c r="BK142"/>
  <c r="J175"/>
  <c r="BK160"/>
  <c r="J139"/>
  <c r="J170"/>
  <c r="BK151"/>
  <c r="BK143"/>
  <c r="BK132"/>
  <c r="J142"/>
  <c r="BK134"/>
  <c i="6" r="BK139"/>
  <c r="J133"/>
  <c r="J153"/>
  <c r="BK141"/>
  <c r="BK131"/>
  <c r="J141"/>
  <c i="7" r="BK190"/>
  <c r="J166"/>
  <c r="BK149"/>
  <c r="BK216"/>
  <c r="BK204"/>
  <c r="J184"/>
  <c r="BK151"/>
  <c r="J145"/>
  <c r="BK211"/>
  <c r="J182"/>
  <c r="BK166"/>
  <c r="J216"/>
  <c r="BK200"/>
  <c r="J188"/>
  <c r="BK169"/>
  <c r="BK156"/>
  <c r="BK150"/>
  <c r="BK184"/>
  <c r="J173"/>
  <c r="J149"/>
  <c r="BK203"/>
  <c r="BK187"/>
  <c r="BK173"/>
  <c i="8" r="BK144"/>
  <c r="J132"/>
  <c r="BK169"/>
  <c r="BK157"/>
  <c r="BK148"/>
  <c r="J135"/>
  <c r="J125"/>
  <c r="J154"/>
  <c r="J127"/>
  <c r="J166"/>
  <c r="J151"/>
  <c r="J138"/>
  <c r="BK156"/>
  <c r="BK126"/>
  <c r="BK150"/>
  <c r="BK134"/>
  <c r="J123"/>
  <c i="9" r="J159"/>
  <c r="J137"/>
  <c r="BK182"/>
  <c r="BK167"/>
  <c r="J142"/>
  <c r="J130"/>
  <c r="BK174"/>
  <c r="BK155"/>
  <c r="BK131"/>
  <c r="BK166"/>
  <c r="J147"/>
  <c r="BK184"/>
  <c r="J166"/>
  <c r="BK143"/>
  <c r="BK180"/>
  <c r="BK165"/>
  <c r="BK146"/>
  <c r="BK127"/>
  <c i="10" r="BK166"/>
  <c r="BK141"/>
  <c r="BK176"/>
  <c r="BK159"/>
  <c r="J149"/>
  <c r="J178"/>
  <c r="J157"/>
  <c r="J137"/>
  <c r="BK163"/>
  <c r="BK130"/>
  <c r="BK149"/>
  <c r="BK139"/>
  <c r="BK161"/>
  <c r="BK135"/>
  <c i="2" r="BK151"/>
  <c r="BK160"/>
  <c r="J142"/>
  <c r="BK143"/>
  <c r="BK163"/>
  <c r="BK145"/>
  <c r="BK161"/>
  <c r="BK142"/>
  <c r="J152"/>
  <c r="BK141"/>
  <c r="BK131"/>
  <c i="3" r="J153"/>
  <c r="BK172"/>
  <c r="BK153"/>
  <c r="J171"/>
  <c r="J162"/>
  <c r="BK147"/>
  <c r="BK133"/>
  <c r="BK165"/>
  <c r="J151"/>
  <c r="BK169"/>
  <c r="J158"/>
  <c r="J143"/>
  <c i="4" r="BK153"/>
  <c r="J139"/>
  <c r="BK139"/>
  <c r="J149"/>
  <c r="BK143"/>
  <c i="5" r="J179"/>
  <c r="BK139"/>
  <c r="J165"/>
  <c r="J144"/>
  <c r="J133"/>
  <c r="J169"/>
  <c r="J155"/>
  <c r="J137"/>
  <c r="BK167"/>
  <c r="BK133"/>
  <c r="BK179"/>
  <c r="BK169"/>
  <c r="BK157"/>
  <c r="BK141"/>
  <c i="6" r="BK146"/>
  <c r="J130"/>
  <c r="BK130"/>
  <c r="J134"/>
  <c r="BK145"/>
  <c r="BK153"/>
  <c r="BK135"/>
  <c i="7" r="J180"/>
  <c r="BK153"/>
  <c r="J220"/>
  <c r="J208"/>
  <c r="BK180"/>
  <c r="BK162"/>
  <c r="J146"/>
  <c r="J222"/>
  <c r="BK181"/>
  <c r="J167"/>
  <c r="J215"/>
  <c r="J203"/>
  <c r="J185"/>
  <c r="J172"/>
  <c r="J157"/>
  <c r="J142"/>
  <c r="J200"/>
  <c r="BK165"/>
  <c r="BK152"/>
  <c r="BK209"/>
  <c r="J201"/>
  <c r="BK188"/>
  <c r="J171"/>
  <c r="J147"/>
  <c i="8" r="J156"/>
  <c r="BK135"/>
  <c r="J173"/>
  <c r="J163"/>
  <c r="BK151"/>
  <c r="BK140"/>
  <c r="J174"/>
  <c r="BK139"/>
  <c r="J168"/>
  <c r="J158"/>
  <c r="J139"/>
  <c r="J155"/>
  <c r="J124"/>
  <c r="BK147"/>
  <c r="BK132"/>
  <c i="9" r="BK177"/>
  <c r="BK156"/>
  <c r="J133"/>
  <c r="J180"/>
  <c r="J162"/>
  <c r="J139"/>
  <c r="BK129"/>
  <c r="J170"/>
  <c r="J145"/>
  <c r="J177"/>
  <c r="BK162"/>
  <c r="J148"/>
  <c r="J183"/>
  <c r="J168"/>
  <c r="BK150"/>
  <c r="J129"/>
  <c r="J176"/>
  <c r="J155"/>
  <c r="J144"/>
  <c i="10" r="BK175"/>
  <c r="J164"/>
  <c r="J146"/>
  <c r="J128"/>
  <c r="J165"/>
  <c r="BK136"/>
  <c r="BK170"/>
  <c r="BK152"/>
  <c r="BK128"/>
  <c r="BK173"/>
  <c r="J136"/>
  <c r="BK164"/>
  <c r="BK147"/>
  <c r="J133"/>
  <c r="J154"/>
  <c r="BK129"/>
  <c i="2" l="1" r="BK139"/>
  <c r="J139"/>
  <c r="J101"/>
  <c r="BK164"/>
  <c r="J164"/>
  <c r="J105"/>
  <c i="3" r="T132"/>
  <c r="T131"/>
  <c r="P145"/>
  <c r="R157"/>
  <c r="T163"/>
  <c i="4" r="P137"/>
  <c r="T148"/>
  <c r="T147"/>
  <c i="5" r="P130"/>
  <c r="T130"/>
  <c r="P154"/>
  <c r="T176"/>
  <c i="6" r="P129"/>
  <c r="T138"/>
  <c r="R150"/>
  <c r="R149"/>
  <c i="7" r="BK143"/>
  <c r="J143"/>
  <c r="J101"/>
  <c r="R158"/>
  <c r="T194"/>
  <c r="P202"/>
  <c r="P210"/>
  <c r="T213"/>
  <c r="P221"/>
  <c i="8" r="T122"/>
  <c r="P170"/>
  <c i="9" r="BK135"/>
  <c r="J135"/>
  <c r="J99"/>
  <c r="P154"/>
  <c r="T157"/>
  <c r="R164"/>
  <c i="10" r="T134"/>
  <c r="BK155"/>
  <c r="J155"/>
  <c r="J103"/>
  <c r="T155"/>
  <c i="2" r="P130"/>
  <c r="R130"/>
  <c r="P158"/>
  <c r="P164"/>
  <c i="3" r="P132"/>
  <c r="P131"/>
  <c r="BK157"/>
  <c r="J157"/>
  <c r="J104"/>
  <c r="R163"/>
  <c r="T168"/>
  <c i="4" r="R137"/>
  <c r="T141"/>
  <c r="R148"/>
  <c r="R147"/>
  <c i="5" r="P136"/>
  <c r="P129"/>
  <c r="P150"/>
  <c r="T150"/>
  <c r="R176"/>
  <c i="6" r="R129"/>
  <c r="P150"/>
  <c r="P149"/>
  <c i="7" r="P143"/>
  <c r="T158"/>
  <c r="BK194"/>
  <c r="J194"/>
  <c r="J107"/>
  <c r="T198"/>
  <c r="P206"/>
  <c r="R210"/>
  <c r="R221"/>
  <c i="8" r="P165"/>
  <c r="T170"/>
  <c i="9" r="T135"/>
  <c r="BK157"/>
  <c r="J157"/>
  <c r="J101"/>
  <c r="BK171"/>
  <c r="J171"/>
  <c r="J103"/>
  <c i="10" r="P126"/>
  <c r="R134"/>
  <c r="T142"/>
  <c r="T151"/>
  <c r="BK162"/>
  <c r="J162"/>
  <c r="J104"/>
  <c i="2" r="R139"/>
  <c r="R158"/>
  <c i="3" r="BK145"/>
  <c r="J145"/>
  <c r="J103"/>
  <c r="P157"/>
  <c r="P163"/>
  <c r="BK168"/>
  <c r="J168"/>
  <c r="J106"/>
  <c i="4" r="R131"/>
  <c r="R130"/>
  <c r="P141"/>
  <c r="P148"/>
  <c r="P147"/>
  <c i="5" r="T136"/>
  <c r="BK150"/>
  <c r="J150"/>
  <c r="J104"/>
  <c r="R150"/>
  <c r="BK176"/>
  <c r="J176"/>
  <c r="J106"/>
  <c i="6" r="T129"/>
  <c r="T128"/>
  <c r="BK150"/>
  <c r="J150"/>
  <c r="J105"/>
  <c i="7" r="P139"/>
  <c r="T143"/>
  <c r="T177"/>
  <c r="P194"/>
  <c r="R198"/>
  <c r="BK206"/>
  <c r="J206"/>
  <c r="J110"/>
  <c r="P213"/>
  <c i="8" r="BK165"/>
  <c r="J165"/>
  <c r="J99"/>
  <c r="R170"/>
  <c i="9" r="R135"/>
  <c r="P157"/>
  <c r="P171"/>
  <c i="10" r="T126"/>
  <c r="BK151"/>
  <c r="J151"/>
  <c r="J102"/>
  <c r="P155"/>
  <c r="R155"/>
  <c i="2" r="T139"/>
  <c r="T164"/>
  <c i="3" r="R132"/>
  <c r="R131"/>
  <c r="R145"/>
  <c r="T157"/>
  <c r="P168"/>
  <c i="4" r="P131"/>
  <c r="P130"/>
  <c r="BK137"/>
  <c r="J137"/>
  <c r="J103"/>
  <c r="R141"/>
  <c i="5" r="BK136"/>
  <c r="J136"/>
  <c r="J101"/>
  <c r="T154"/>
  <c i="6" r="R138"/>
  <c i="7" r="R139"/>
  <c r="BK158"/>
  <c r="J158"/>
  <c r="J102"/>
  <c r="BK177"/>
  <c r="J177"/>
  <c r="J105"/>
  <c r="BK198"/>
  <c r="J198"/>
  <c r="J108"/>
  <c r="R202"/>
  <c r="T206"/>
  <c r="T210"/>
  <c r="BK221"/>
  <c r="J221"/>
  <c r="J115"/>
  <c i="8" r="BK122"/>
  <c r="J122"/>
  <c r="J98"/>
  <c r="R165"/>
  <c i="9" r="P125"/>
  <c r="R125"/>
  <c r="R154"/>
  <c r="BK164"/>
  <c r="J164"/>
  <c r="J102"/>
  <c r="R171"/>
  <c i="10" r="BK126"/>
  <c r="J126"/>
  <c r="J98"/>
  <c r="BK134"/>
  <c r="J134"/>
  <c r="J99"/>
  <c r="P142"/>
  <c r="P151"/>
  <c r="R162"/>
  <c i="2" r="P139"/>
  <c r="BK158"/>
  <c r="J158"/>
  <c r="J104"/>
  <c r="R164"/>
  <c i="4" r="BK131"/>
  <c r="J131"/>
  <c r="J100"/>
  <c r="T137"/>
  <c r="T136"/>
  <c i="5" r="BK130"/>
  <c r="J130"/>
  <c r="J100"/>
  <c r="R130"/>
  <c r="R154"/>
  <c i="6" r="BK129"/>
  <c r="J129"/>
  <c r="J100"/>
  <c r="BK138"/>
  <c r="J138"/>
  <c r="J102"/>
  <c r="T150"/>
  <c r="T149"/>
  <c i="7" r="T139"/>
  <c r="T138"/>
  <c r="P158"/>
  <c r="R177"/>
  <c r="R194"/>
  <c r="BK202"/>
  <c r="J202"/>
  <c r="J109"/>
  <c r="R206"/>
  <c r="BK213"/>
  <c r="J213"/>
  <c r="J112"/>
  <c i="8" r="R122"/>
  <c r="R121"/>
  <c r="R120"/>
  <c r="BK170"/>
  <c r="J170"/>
  <c r="J100"/>
  <c i="9" r="BK125"/>
  <c r="T125"/>
  <c r="BK154"/>
  <c r="J154"/>
  <c r="J100"/>
  <c r="R157"/>
  <c r="T171"/>
  <c i="10" r="R126"/>
  <c r="BK142"/>
  <c r="J142"/>
  <c r="J101"/>
  <c r="R151"/>
  <c r="P162"/>
  <c i="2" r="BK130"/>
  <c r="J130"/>
  <c r="J100"/>
  <c r="T130"/>
  <c r="T129"/>
  <c r="T128"/>
  <c r="T158"/>
  <c r="T157"/>
  <c i="3" r="BK132"/>
  <c r="J132"/>
  <c r="J100"/>
  <c r="T145"/>
  <c r="T144"/>
  <c r="BK163"/>
  <c r="J163"/>
  <c r="J105"/>
  <c r="R168"/>
  <c i="4" r="T131"/>
  <c r="T130"/>
  <c r="T129"/>
  <c r="BK141"/>
  <c r="J141"/>
  <c r="J104"/>
  <c r="BK148"/>
  <c r="BK147"/>
  <c r="J147"/>
  <c r="J106"/>
  <c i="5" r="R136"/>
  <c r="BK154"/>
  <c r="J154"/>
  <c r="J105"/>
  <c r="P176"/>
  <c i="6" r="P138"/>
  <c i="7" r="BK139"/>
  <c r="J139"/>
  <c r="J100"/>
  <c r="R143"/>
  <c r="P177"/>
  <c r="P176"/>
  <c r="P198"/>
  <c r="T202"/>
  <c r="BK210"/>
  <c r="J210"/>
  <c r="J111"/>
  <c r="R213"/>
  <c r="T221"/>
  <c i="8" r="P122"/>
  <c r="P121"/>
  <c r="P120"/>
  <c i="1" r="AU102"/>
  <c i="8" r="T165"/>
  <c i="9" r="P135"/>
  <c r="T154"/>
  <c r="P164"/>
  <c r="T164"/>
  <c i="10" r="P134"/>
  <c r="R142"/>
  <c r="T162"/>
  <c i="2" r="BK155"/>
  <c r="J155"/>
  <c r="J102"/>
  <c i="5" r="BK147"/>
  <c r="J147"/>
  <c r="J102"/>
  <c i="7" r="BK174"/>
  <c r="J174"/>
  <c r="J103"/>
  <c i="4" r="BK134"/>
  <c r="J134"/>
  <c r="J101"/>
  <c i="6" r="BK136"/>
  <c r="J136"/>
  <c r="J101"/>
  <c i="3" r="BK173"/>
  <c r="J173"/>
  <c r="J107"/>
  <c r="BK175"/>
  <c r="J175"/>
  <c r="J108"/>
  <c r="BK142"/>
  <c r="J142"/>
  <c r="J101"/>
  <c i="4" r="BK145"/>
  <c r="J145"/>
  <c r="J105"/>
  <c i="7" r="BK192"/>
  <c r="J192"/>
  <c r="J106"/>
  <c i="10" r="BK140"/>
  <c r="J140"/>
  <c r="J100"/>
  <c i="6" r="BK147"/>
  <c r="J147"/>
  <c r="J103"/>
  <c i="7" r="BK219"/>
  <c r="J219"/>
  <c r="J114"/>
  <c i="2" r="BK167"/>
  <c r="J167"/>
  <c r="J106"/>
  <c i="9" r="J125"/>
  <c r="J98"/>
  <c i="10" r="J89"/>
  <c r="E114"/>
  <c r="J120"/>
  <c r="BF131"/>
  <c r="BF132"/>
  <c r="BF136"/>
  <c r="BF137"/>
  <c r="BF148"/>
  <c r="BF158"/>
  <c r="BF159"/>
  <c r="BF171"/>
  <c r="J121"/>
  <c r="BF127"/>
  <c r="BF145"/>
  <c r="BF150"/>
  <c r="BF156"/>
  <c r="BF165"/>
  <c r="BF167"/>
  <c r="BF174"/>
  <c r="BF175"/>
  <c r="F92"/>
  <c r="BF133"/>
  <c r="BF135"/>
  <c r="BF141"/>
  <c r="BF146"/>
  <c r="BF152"/>
  <c r="BF153"/>
  <c r="BF154"/>
  <c r="BF161"/>
  <c r="BF164"/>
  <c r="BF168"/>
  <c r="BF172"/>
  <c r="BF129"/>
  <c r="BF147"/>
  <c r="BF149"/>
  <c r="BF163"/>
  <c r="BF169"/>
  <c r="BF177"/>
  <c r="BF130"/>
  <c r="BF144"/>
  <c r="BF170"/>
  <c r="BF178"/>
  <c r="BF128"/>
  <c r="BF138"/>
  <c r="BF139"/>
  <c r="BF143"/>
  <c r="BF157"/>
  <c r="BF160"/>
  <c r="BF166"/>
  <c r="BF173"/>
  <c r="BF176"/>
  <c i="9" r="F92"/>
  <c r="J119"/>
  <c r="BF126"/>
  <c r="BF128"/>
  <c r="BF131"/>
  <c r="BF132"/>
  <c r="BF145"/>
  <c r="BF160"/>
  <c r="BF162"/>
  <c r="BF163"/>
  <c r="BF168"/>
  <c r="BF169"/>
  <c r="BF173"/>
  <c r="J117"/>
  <c r="BF129"/>
  <c r="BF130"/>
  <c r="BF133"/>
  <c r="BF136"/>
  <c r="BF138"/>
  <c r="BF144"/>
  <c r="BF150"/>
  <c r="BF158"/>
  <c r="BF174"/>
  <c r="BF176"/>
  <c r="BF178"/>
  <c r="BF181"/>
  <c r="BF184"/>
  <c i="8" r="BK121"/>
  <c r="J121"/>
  <c r="J97"/>
  <c i="9" r="E113"/>
  <c r="BF134"/>
  <c r="BF153"/>
  <c r="BF155"/>
  <c r="BF156"/>
  <c r="BF172"/>
  <c r="BF175"/>
  <c r="BF182"/>
  <c r="J92"/>
  <c r="BF140"/>
  <c r="BF141"/>
  <c r="BF142"/>
  <c r="BF143"/>
  <c r="BF146"/>
  <c r="BF147"/>
  <c r="BF148"/>
  <c r="BF151"/>
  <c r="BF161"/>
  <c r="BF177"/>
  <c r="BF180"/>
  <c r="BF183"/>
  <c r="BF137"/>
  <c r="BF149"/>
  <c r="BF159"/>
  <c r="BF170"/>
  <c r="BF127"/>
  <c r="BF139"/>
  <c r="BF152"/>
  <c r="BF165"/>
  <c r="BF166"/>
  <c r="BF167"/>
  <c r="BF179"/>
  <c i="8" r="J114"/>
  <c r="BF123"/>
  <c r="BF136"/>
  <c r="BF137"/>
  <c r="BF138"/>
  <c r="BF151"/>
  <c r="BF152"/>
  <c r="BF155"/>
  <c r="BF163"/>
  <c r="BF167"/>
  <c r="BF173"/>
  <c r="BF127"/>
  <c r="BF130"/>
  <c r="BF135"/>
  <c r="BF146"/>
  <c r="BF149"/>
  <c r="BF157"/>
  <c r="BF158"/>
  <c r="BF166"/>
  <c r="BF169"/>
  <c r="E110"/>
  <c r="F117"/>
  <c r="BF124"/>
  <c r="BF125"/>
  <c r="BF129"/>
  <c r="BF131"/>
  <c r="BF132"/>
  <c r="BF141"/>
  <c r="BF143"/>
  <c r="BF150"/>
  <c r="BF153"/>
  <c r="BF156"/>
  <c r="BF161"/>
  <c r="BF174"/>
  <c i="7" r="BK176"/>
  <c i="8" r="BF128"/>
  <c r="BF134"/>
  <c r="BF140"/>
  <c r="BF154"/>
  <c r="BF159"/>
  <c r="BF162"/>
  <c r="BF168"/>
  <c r="BF126"/>
  <c r="BF142"/>
  <c r="BF144"/>
  <c r="BF164"/>
  <c r="BF172"/>
  <c r="J92"/>
  <c r="BF133"/>
  <c r="BF139"/>
  <c r="BF145"/>
  <c r="BF147"/>
  <c r="BF148"/>
  <c r="BF160"/>
  <c r="BF171"/>
  <c i="7" r="J93"/>
  <c r="BF147"/>
  <c r="BF149"/>
  <c r="BF150"/>
  <c r="BF157"/>
  <c r="BF162"/>
  <c r="BF166"/>
  <c r="BF167"/>
  <c r="BF171"/>
  <c r="BF172"/>
  <c r="BF181"/>
  <c r="BF193"/>
  <c r="BF204"/>
  <c r="BF217"/>
  <c r="E85"/>
  <c r="J131"/>
  <c r="BF142"/>
  <c r="BF151"/>
  <c r="BF153"/>
  <c r="BF154"/>
  <c r="BF160"/>
  <c r="BF168"/>
  <c r="BF187"/>
  <c r="BF188"/>
  <c r="BF191"/>
  <c r="BF197"/>
  <c r="BF200"/>
  <c r="BF203"/>
  <c r="BF205"/>
  <c r="BF214"/>
  <c r="BF141"/>
  <c r="BF161"/>
  <c r="BF165"/>
  <c r="BF182"/>
  <c r="BF185"/>
  <c r="BF190"/>
  <c r="BF195"/>
  <c r="BF196"/>
  <c r="BF208"/>
  <c r="BF211"/>
  <c r="BF215"/>
  <c r="BF216"/>
  <c r="BF222"/>
  <c r="BF223"/>
  <c r="BF152"/>
  <c r="BF156"/>
  <c r="BF159"/>
  <c r="BF170"/>
  <c r="BF178"/>
  <c r="BF179"/>
  <c r="BF180"/>
  <c r="BF183"/>
  <c r="BF184"/>
  <c r="BF199"/>
  <c r="BF212"/>
  <c r="BF146"/>
  <c r="BF148"/>
  <c r="BF155"/>
  <c r="BF175"/>
  <c r="BF189"/>
  <c r="BF201"/>
  <c r="BF207"/>
  <c r="BF209"/>
  <c r="BF220"/>
  <c r="BF224"/>
  <c r="BF140"/>
  <c r="BF144"/>
  <c r="BF145"/>
  <c r="BF163"/>
  <c r="BF164"/>
  <c r="BF169"/>
  <c r="BF173"/>
  <c r="BF186"/>
  <c i="6" r="BF137"/>
  <c r="BF140"/>
  <c r="BF141"/>
  <c r="BF143"/>
  <c r="BF145"/>
  <c r="BF146"/>
  <c r="E85"/>
  <c r="J121"/>
  <c r="BF130"/>
  <c r="BF148"/>
  <c i="5" r="BK149"/>
  <c i="6" r="BF131"/>
  <c r="BF133"/>
  <c r="BF135"/>
  <c r="BF144"/>
  <c r="BF151"/>
  <c r="BF152"/>
  <c r="F94"/>
  <c r="BF134"/>
  <c r="BF154"/>
  <c r="BF132"/>
  <c r="BF139"/>
  <c r="BF142"/>
  <c r="BF153"/>
  <c i="4" r="J148"/>
  <c r="J107"/>
  <c i="5" r="BF137"/>
  <c r="BF156"/>
  <c r="BF163"/>
  <c r="BF167"/>
  <c r="BF168"/>
  <c r="BF175"/>
  <c r="BF177"/>
  <c r="E85"/>
  <c r="J122"/>
  <c r="F94"/>
  <c r="BF148"/>
  <c r="BF160"/>
  <c r="BF164"/>
  <c r="BF166"/>
  <c r="BF169"/>
  <c r="BF132"/>
  <c r="BF134"/>
  <c r="BF135"/>
  <c r="BF142"/>
  <c r="BF145"/>
  <c r="BF146"/>
  <c r="BF159"/>
  <c r="BF171"/>
  <c r="BF174"/>
  <c r="BF144"/>
  <c r="BF151"/>
  <c r="BF153"/>
  <c r="BF158"/>
  <c r="BF170"/>
  <c r="BF172"/>
  <c r="BF131"/>
  <c r="BF133"/>
  <c r="BF138"/>
  <c r="BF139"/>
  <c r="BF140"/>
  <c r="BF141"/>
  <c r="BF143"/>
  <c r="BF152"/>
  <c r="BF155"/>
  <c r="BF157"/>
  <c r="BF161"/>
  <c r="BF162"/>
  <c r="BF165"/>
  <c r="BF173"/>
  <c r="BF178"/>
  <c r="BF179"/>
  <c i="3" r="BK144"/>
  <c r="J144"/>
  <c r="J102"/>
  <c i="4" r="F126"/>
  <c r="BF133"/>
  <c r="BF139"/>
  <c r="BF140"/>
  <c r="BF151"/>
  <c r="BF132"/>
  <c r="BF138"/>
  <c r="BF149"/>
  <c r="BF146"/>
  <c r="BF150"/>
  <c r="BF144"/>
  <c r="BF152"/>
  <c r="J123"/>
  <c r="BF143"/>
  <c r="BF153"/>
  <c r="E85"/>
  <c r="BF135"/>
  <c r="BF142"/>
  <c r="BF154"/>
  <c i="3" r="J91"/>
  <c r="BF134"/>
  <c r="BF147"/>
  <c r="BF155"/>
  <c r="E85"/>
  <c r="F94"/>
  <c r="BF133"/>
  <c r="BF138"/>
  <c r="BF140"/>
  <c r="BF149"/>
  <c r="BF152"/>
  <c r="BF167"/>
  <c r="BF136"/>
  <c r="BF137"/>
  <c r="BF143"/>
  <c r="BF150"/>
  <c r="BF160"/>
  <c r="BF166"/>
  <c r="BF169"/>
  <c r="BF171"/>
  <c r="BF176"/>
  <c r="BF139"/>
  <c r="BF153"/>
  <c r="BF154"/>
  <c r="BF159"/>
  <c r="BF161"/>
  <c r="BF170"/>
  <c r="BF172"/>
  <c r="BF135"/>
  <c r="BF141"/>
  <c r="BF148"/>
  <c r="BF151"/>
  <c r="BF156"/>
  <c r="BF158"/>
  <c r="BF162"/>
  <c r="BF164"/>
  <c r="BF165"/>
  <c r="BF174"/>
  <c r="BF146"/>
  <c i="2" r="BF132"/>
  <c r="BF134"/>
  <c r="BF145"/>
  <c r="BF147"/>
  <c r="BF133"/>
  <c r="BF138"/>
  <c r="BF141"/>
  <c r="BF148"/>
  <c r="BF165"/>
  <c r="E85"/>
  <c r="J122"/>
  <c r="BF137"/>
  <c r="BF146"/>
  <c r="BF154"/>
  <c r="BF160"/>
  <c r="BF161"/>
  <c r="F125"/>
  <c r="BF150"/>
  <c r="BF151"/>
  <c r="BF162"/>
  <c r="BF131"/>
  <c r="BF135"/>
  <c r="BF136"/>
  <c r="BF168"/>
  <c r="BF140"/>
  <c r="BF142"/>
  <c r="BF143"/>
  <c r="BF144"/>
  <c r="BF149"/>
  <c r="BF152"/>
  <c r="BF153"/>
  <c r="BF156"/>
  <c r="BF159"/>
  <c r="BF163"/>
  <c r="BF166"/>
  <c r="J35"/>
  <c i="1" r="AV96"/>
  <c i="3" r="F39"/>
  <c i="1" r="BD97"/>
  <c i="4" r="F39"/>
  <c i="1" r="BD98"/>
  <c i="5" r="J35"/>
  <c i="1" r="AV99"/>
  <c i="7" r="F39"/>
  <c i="1" r="BD101"/>
  <c i="8" r="J33"/>
  <c i="1" r="AV102"/>
  <c i="10" r="J33"/>
  <c i="1" r="AV104"/>
  <c i="2" r="F37"/>
  <c i="1" r="BB96"/>
  <c i="3" r="F35"/>
  <c i="1" r="AZ97"/>
  <c i="4" r="F37"/>
  <c i="1" r="BB98"/>
  <c i="6" r="F35"/>
  <c i="1" r="AZ100"/>
  <c i="6" r="F38"/>
  <c i="1" r="BC100"/>
  <c i="8" r="F36"/>
  <c i="1" r="BC102"/>
  <c i="8" r="F37"/>
  <c i="1" r="BD102"/>
  <c i="9" r="F36"/>
  <c i="1" r="BC103"/>
  <c i="10" r="F37"/>
  <c i="1" r="BD104"/>
  <c i="2" r="F39"/>
  <c i="1" r="BD96"/>
  <c i="3" r="J35"/>
  <c i="1" r="AV97"/>
  <c i="5" r="F39"/>
  <c i="1" r="BD99"/>
  <c i="7" r="F35"/>
  <c i="1" r="AZ101"/>
  <c i="9" r="F35"/>
  <c i="1" r="BB103"/>
  <c i="10" r="F33"/>
  <c i="1" r="AZ104"/>
  <c i="2" r="F38"/>
  <c i="1" r="BC96"/>
  <c i="4" r="J35"/>
  <c i="1" r="AV98"/>
  <c i="4" r="F35"/>
  <c i="1" r="AZ98"/>
  <c i="5" r="F35"/>
  <c i="1" r="AZ99"/>
  <c i="6" r="F37"/>
  <c i="1" r="BB100"/>
  <c i="7" r="F37"/>
  <c i="1" r="BB101"/>
  <c i="9" r="J33"/>
  <c i="1" r="AV103"/>
  <c i="10" r="F36"/>
  <c i="1" r="BC104"/>
  <c i="2" r="F35"/>
  <c i="1" r="AZ96"/>
  <c i="3" r="F38"/>
  <c i="1" r="BC97"/>
  <c i="5" r="F37"/>
  <c i="1" r="BB99"/>
  <c i="6" r="J35"/>
  <c i="1" r="AV100"/>
  <c i="7" r="J35"/>
  <c i="1" r="AV101"/>
  <c i="8" r="F33"/>
  <c i="1" r="AZ102"/>
  <c i="9" r="F33"/>
  <c i="1" r="AZ103"/>
  <c i="10" r="F35"/>
  <c i="1" r="BB104"/>
  <c r="AS94"/>
  <c i="3" r="F37"/>
  <c i="1" r="BB97"/>
  <c i="4" r="F38"/>
  <c i="1" r="BC98"/>
  <c i="5" r="F38"/>
  <c i="1" r="BC99"/>
  <c i="6" r="F39"/>
  <c i="1" r="BD100"/>
  <c i="7" r="F38"/>
  <c i="1" r="BC101"/>
  <c i="8" r="F35"/>
  <c i="1" r="BB102"/>
  <c i="9" r="F37"/>
  <c i="1" r="BD103"/>
  <c i="10" l="1" r="R125"/>
  <c r="R124"/>
  <c i="9" r="BK124"/>
  <c r="BK123"/>
  <c r="J123"/>
  <c i="5" r="R129"/>
  <c i="9" r="R124"/>
  <c r="R123"/>
  <c i="3" r="R144"/>
  <c r="R130"/>
  <c i="5" r="P149"/>
  <c r="P128"/>
  <c i="1" r="AU99"/>
  <c i="2" r="P157"/>
  <c i="6" r="R128"/>
  <c r="R127"/>
  <c i="5" r="T149"/>
  <c i="4" r="R136"/>
  <c r="R129"/>
  <c i="8" r="T121"/>
  <c r="T120"/>
  <c i="5" r="T129"/>
  <c r="T128"/>
  <c i="4" r="P136"/>
  <c i="3" r="P144"/>
  <c r="P130"/>
  <c i="1" r="AU97"/>
  <c i="9" r="T124"/>
  <c r="T123"/>
  <c i="7" r="R138"/>
  <c r="P138"/>
  <c r="P137"/>
  <c i="1" r="AU101"/>
  <c i="4" r="P129"/>
  <c i="1" r="AU98"/>
  <c i="2" r="P129"/>
  <c r="P128"/>
  <c i="1" r="AU96"/>
  <c i="6" r="P128"/>
  <c r="P127"/>
  <c i="1" r="AU100"/>
  <c i="3" r="T130"/>
  <c i="10" r="T125"/>
  <c r="T124"/>
  <c i="6" r="T127"/>
  <c i="2" r="R157"/>
  <c i="7" r="R176"/>
  <c r="R137"/>
  <c i="9" r="P124"/>
  <c r="P123"/>
  <c i="1" r="AU103"/>
  <c i="7" r="T176"/>
  <c r="T137"/>
  <c i="5" r="R149"/>
  <c i="10" r="P125"/>
  <c r="P124"/>
  <c i="1" r="AU104"/>
  <c i="2" r="R129"/>
  <c r="R128"/>
  <c r="BK129"/>
  <c i="4" r="BK130"/>
  <c r="J130"/>
  <c r="J99"/>
  <c i="7" r="BK138"/>
  <c r="J138"/>
  <c r="J99"/>
  <c i="3" r="BK131"/>
  <c r="J131"/>
  <c r="J99"/>
  <c i="2" r="BK157"/>
  <c r="J157"/>
  <c r="J103"/>
  <c i="5" r="BK129"/>
  <c r="J129"/>
  <c r="J99"/>
  <c i="10" r="BK125"/>
  <c r="BK124"/>
  <c r="J124"/>
  <c r="J96"/>
  <c i="4" r="BK136"/>
  <c r="J136"/>
  <c r="J102"/>
  <c i="6" r="BK128"/>
  <c r="BK127"/>
  <c r="J127"/>
  <c r="BK149"/>
  <c r="J149"/>
  <c r="J104"/>
  <c i="8" r="BK120"/>
  <c r="J120"/>
  <c r="J96"/>
  <c i="7" r="J176"/>
  <c r="J104"/>
  <c i="5" r="J149"/>
  <c r="J103"/>
  <c i="3" r="BK130"/>
  <c r="J130"/>
  <c r="J98"/>
  <c i="9" r="J30"/>
  <c i="1" r="AG103"/>
  <c i="2" r="J36"/>
  <c i="1" r="AW96"/>
  <c r="AT96"/>
  <c i="5" r="J36"/>
  <c i="1" r="AW99"/>
  <c r="AT99"/>
  <c i="8" r="J34"/>
  <c i="1" r="AW102"/>
  <c r="AT102"/>
  <c i="4" r="J36"/>
  <c i="1" r="AW98"/>
  <c r="AT98"/>
  <c i="6" r="J36"/>
  <c i="1" r="AW100"/>
  <c r="AT100"/>
  <c r="BC95"/>
  <c r="BB95"/>
  <c i="9" r="J34"/>
  <c i="1" r="AW103"/>
  <c r="AT103"/>
  <c r="AN103"/>
  <c i="3" r="J36"/>
  <c i="1" r="AW97"/>
  <c r="AT97"/>
  <c i="7" r="F36"/>
  <c i="1" r="BA101"/>
  <c i="10" r="J34"/>
  <c i="1" r="AW104"/>
  <c r="AT104"/>
  <c i="6" r="J32"/>
  <c i="1" r="AG100"/>
  <c i="3" r="F36"/>
  <c i="1" r="BA97"/>
  <c i="5" r="F36"/>
  <c i="1" r="BA99"/>
  <c r="BD95"/>
  <c i="9" r="F34"/>
  <c i="1" r="BA103"/>
  <c i="2" r="F36"/>
  <c i="1" r="BA96"/>
  <c i="7" r="J36"/>
  <c i="1" r="AW101"/>
  <c r="AT101"/>
  <c i="10" r="F34"/>
  <c i="1" r="BA104"/>
  <c i="4" r="F36"/>
  <c i="1" r="BA98"/>
  <c i="6" r="F36"/>
  <c i="1" r="BA100"/>
  <c r="AZ95"/>
  <c i="8" r="F34"/>
  <c i="1" r="BA102"/>
  <c i="2" l="1" r="BK128"/>
  <c r="J128"/>
  <c r="J98"/>
  <c i="5" r="R128"/>
  <c r="BK128"/>
  <c r="J128"/>
  <c i="4" r="BK129"/>
  <c r="J129"/>
  <c r="J98"/>
  <c i="10" r="J125"/>
  <c r="J97"/>
  <c i="9" r="J96"/>
  <c i="6" r="J128"/>
  <c r="J99"/>
  <c i="2" r="J129"/>
  <c r="J99"/>
  <c i="7" r="BK137"/>
  <c r="J137"/>
  <c i="9" r="J124"/>
  <c r="J97"/>
  <c i="6" r="J98"/>
  <c i="9" r="J39"/>
  <c i="6" r="J41"/>
  <c i="1" r="AN100"/>
  <c r="AU95"/>
  <c r="AU94"/>
  <c r="BB94"/>
  <c r="W31"/>
  <c r="BC94"/>
  <c r="AY94"/>
  <c r="AZ94"/>
  <c r="W29"/>
  <c r="BD94"/>
  <c r="W33"/>
  <c i="10" r="J30"/>
  <c i="1" r="AG104"/>
  <c r="AY95"/>
  <c i="5" r="J32"/>
  <c i="1" r="AG99"/>
  <c r="AV95"/>
  <c i="3" r="J32"/>
  <c i="1" r="AG97"/>
  <c i="8" r="J30"/>
  <c i="1" r="AG102"/>
  <c r="AN102"/>
  <c i="7" r="J32"/>
  <c i="1" r="AG101"/>
  <c r="BA95"/>
  <c r="AX95"/>
  <c i="10" l="1" r="J39"/>
  <c i="7" r="J41"/>
  <c i="5" r="J41"/>
  <c r="J98"/>
  <c i="7" r="J98"/>
  <c i="8" r="J39"/>
  <c i="3" r="J41"/>
  <c i="1" r="AN97"/>
  <c r="AN99"/>
  <c r="AN104"/>
  <c r="AN101"/>
  <c r="AX94"/>
  <c r="BA94"/>
  <c r="AW94"/>
  <c r="AK30"/>
  <c i="4" r="J32"/>
  <c i="1" r="AG98"/>
  <c r="AN98"/>
  <c r="AV94"/>
  <c r="AK29"/>
  <c r="AW95"/>
  <c r="AT95"/>
  <c r="W32"/>
  <c i="2" r="J32"/>
  <c i="1" r="AG96"/>
  <c i="4" l="1" r="J41"/>
  <c i="2" r="J41"/>
  <c i="1" r="AN96"/>
  <c r="AT94"/>
  <c r="W30"/>
  <c r="AG95"/>
  <c r="AG94"/>
  <c r="AK26"/>
  <c r="AK35"/>
  <c l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<sst xmlns="http://schemas.openxmlformats.org/spreadsheetml/2006/main">
  <si>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</si>
  <si>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</si>
  <si>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</si>
  <si>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</si>
  <si>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</si>
  <si>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{7f4584e1-f442-44d8-9287-b36e0329c73d}</t>
  </si>
  <si>
    <t>0,01</t>
  </si>
  <si>
    <t>20</t>
  </si>
  <si>
    <t>REKAPITULÁCIA STAVBY</t>
  </si>
  <si>
    <t xml:space="preserve">v ---  nižšie sa nachádzajú doplnkové a pomocné údaje k zostavám  --- v</t>
  </si>
  <si>
    <t>0,001</t>
  </si>
  <si>
    <t>Kód:</t>
  </si>
  <si>
    <t>2022-1001</t>
  </si>
  <si>
    <t>Stavba:</t>
  </si>
  <si>
    <t>Zateplenie kultúrneho domu Obec Malé Kršteňany</t>
  </si>
  <si>
    <t>JKSO:</t>
  </si>
  <si>
    <t>KS:</t>
  </si>
  <si>
    <t>Miesto:</t>
  </si>
  <si>
    <t xml:space="preserve">Malé Kršteňany, PARC. Č. 387/1,2,3, 392/3 </t>
  </si>
  <si>
    <t>Dátum:</t>
  </si>
  <si>
    <t>14. 2. 2024</t>
  </si>
  <si>
    <t>Objednávateľ:</t>
  </si>
  <si>
    <t>IČO:</t>
  </si>
  <si>
    <t xml:space="preserve">Obecný úrad Malé Kršteňany 105,  958 03 MALÉ KRŠTE</t>
  </si>
  <si>
    <t>IČ DPH:</t>
  </si>
  <si>
    <t>Zhotoviteľ:</t>
  </si>
  <si>
    <t xml:space="preserve"> 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</si>
  <si>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</si>
  <si>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</si>
  <si>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</si>
  <si>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</si>
  <si>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</si>
  <si>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</si>
  <si>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</si>
  <si>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</si>
  <si>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</si>
  <si>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</si>
  <si>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</si>
  <si>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</si>
  <si>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</si>
  <si>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</si>
  <si>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</si>
  <si>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</si>
  <si>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</si>
  <si>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</si>
  <si>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</si>
  <si>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</si>
  <si>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</si>
  <si>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</si>
  <si>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</si>
  <si>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</si>
  <si>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</si>
  <si>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</si>
  <si>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</si>
  <si>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</si>
  <si>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</si>
  <si>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</si>
  <si>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</si>
  <si>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</si>
  <si>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</si>
  <si>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</si>
  <si>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</si>
  <si>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</si>
  <si>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</si>
  <si>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</si>
  <si>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</si>
  <si>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</si>
  <si>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</si>
  <si>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</si>
  <si>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</si>
  <si>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</si>
  <si>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</si>
  <si>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</si>
  <si>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</si>
  <si>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</si>
  <si>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</si>
  <si>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>ARCHITEKTONICKO-STAVEBNÉ RIEŠENIE</t>
  </si>
  <si>
    <t>STA</t>
  </si>
  <si>
    <t>1</t>
  </si>
  <si>
    <t>{84519fed-ca46-4f66-9abe-6187c030cbaa}</t>
  </si>
  <si>
    <t>/</t>
  </si>
  <si>
    <t>Zateplenie obvodového plášťa</t>
  </si>
  <si>
    <t>Časť</t>
  </si>
  <si>
    <t>2</t>
  </si>
  <si>
    <t>{945aeba4-1896-45cc-a86d-8df3299ab7e6}</t>
  </si>
  <si>
    <t>02</t>
  </si>
  <si>
    <t>Dodatočné zateplenie strešného plášťa</t>
  </si>
  <si>
    <t>{4daa3a9d-b115-48f3-9b48-a5aa8cf6f0b4}</t>
  </si>
  <si>
    <t>03</t>
  </si>
  <si>
    <t xml:space="preserve">Úprava stropu </t>
  </si>
  <si>
    <t>{c70a13a7-8890-493c-8317-4a3cf538ec31}</t>
  </si>
  <si>
    <t>04</t>
  </si>
  <si>
    <t xml:space="preserve">Výmena výplní otvorov </t>
  </si>
  <si>
    <t>{0833ac9d-88fa-4483-b337-1a0ffd9a2122}</t>
  </si>
  <si>
    <t>05</t>
  </si>
  <si>
    <t>Odkvapový chodník</t>
  </si>
  <si>
    <t>{8b59d11b-991a-4dcf-b197-801046fd7e61}</t>
  </si>
  <si>
    <t>06</t>
  </si>
  <si>
    <t>Vybudovanie bezbariérového WC</t>
  </si>
  <si>
    <t>{4d4ed9cd-d6d6-4dff-bdf2-d77477d8bd1f}</t>
  </si>
  <si>
    <t>Bleskozvod</t>
  </si>
  <si>
    <t>{ec8e097c-2112-4d88-bdaf-a2ee4107b223}</t>
  </si>
  <si>
    <t>Vykurovanie</t>
  </si>
  <si>
    <t>{05cc1bdb-2aea-42df-8f1f-6d78ee85998c}</t>
  </si>
  <si>
    <t>Fotovoltika</t>
  </si>
  <si>
    <t>{f37a6f5c-6f5f-4e55-8250-019ae354e40a}</t>
  </si>
  <si>
    <t>KRYCÍ LIST ROZPOČTU</t>
  </si>
  <si>
    <t>Objekt:</t>
  </si>
  <si>
    <t>01 - ARCHITEKTONICKO-STAVEBNÉ RIEŠENIE</t>
  </si>
  <si>
    <t>Časť:</t>
  </si>
  <si>
    <t>01 - Zateplenie obvodového plášťa</t>
  </si>
  <si>
    <t xml:space="preserve">Ing. Edita Klátiková, VL. CLEMENTISA 59/5, 971 01 </t>
  </si>
  <si>
    <t>I. Mokrý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</si>
  <si>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</si>
  <si>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</si>
  <si>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</si>
  <si>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</si>
  <si>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</si>
  <si>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</si>
  <si>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</si>
  <si>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</si>
  <si>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</si>
  <si>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</si>
  <si>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764 - Konštrukcie klampiarske</t>
  </si>
  <si>
    <t xml:space="preserve">    767 - Konštrukcie doplnkové kovové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</si>
  <si>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</si>
  <si>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</si>
  <si>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</si>
  <si>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</si>
  <si>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</si>
  <si>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</si>
  <si>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</si>
  <si>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</si>
  <si>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</si>
  <si>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</si>
  <si>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</si>
  <si>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</si>
  <si>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</si>
  <si>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</si>
  <si>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</si>
  <si>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</si>
  <si>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</si>
  <si>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</si>
  <si>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</si>
  <si>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620991121.S</t>
  </si>
  <si>
    <t>Zakrývanie výplní vonkajších otvorov s rámami a zárubňami, zábradlí, oplechovania, atď. zhotovené z lešenia akýmkoľvek spôsobom</t>
  </si>
  <si>
    <t>m2</t>
  </si>
  <si>
    <t>4</t>
  </si>
  <si>
    <t>-575603123</t>
  </si>
  <si>
    <t>622422131</t>
  </si>
  <si>
    <t>Oprava vonkajších omietok vápenných a vápenocem. stupeň členitosti Ia II -10% škrabaných</t>
  </si>
  <si>
    <t>1787108861</t>
  </si>
  <si>
    <t>3</t>
  </si>
  <si>
    <t>622460121.S</t>
  </si>
  <si>
    <t>Príprava vonkajšieho podkladu stien penetráciou základnou</t>
  </si>
  <si>
    <t>-31043257</t>
  </si>
  <si>
    <t>622461052.S</t>
  </si>
  <si>
    <t>Vonkajšia omietka stien pastovitá silikónová roztieraná, hr. 1,5 mm</t>
  </si>
  <si>
    <t>-1990377012</t>
  </si>
  <si>
    <t>5</t>
  </si>
  <si>
    <t>625250553.S</t>
  </si>
  <si>
    <t>Kontaktný zatepľovací systém soklovej alebo vodou namáhanej časti hr. 150 mm, skrutkovacie kotvy</t>
  </si>
  <si>
    <t>1276205055</t>
  </si>
  <si>
    <t>625250613.S</t>
  </si>
  <si>
    <t>Kontaktný zatepľovací systém soklovej alebo vodou namáhanej časti ostenia hr. 30 mm</t>
  </si>
  <si>
    <t>734768769</t>
  </si>
  <si>
    <t>7</t>
  </si>
  <si>
    <t>625250710.S</t>
  </si>
  <si>
    <t>Kontaktný zatepľovací systém z minerálnej vlny hr. 150 mm, skrutkovacie kotvy</t>
  </si>
  <si>
    <t>1888124606</t>
  </si>
  <si>
    <t>8</t>
  </si>
  <si>
    <t>625250762.S</t>
  </si>
  <si>
    <t>Kontaktný zatepľovací systém ostenia z minerálnej vlny hr. 30 mm</t>
  </si>
  <si>
    <t>1960188041</t>
  </si>
  <si>
    <t>9</t>
  </si>
  <si>
    <t>Ostatné konštrukcie a práce-búranie</t>
  </si>
  <si>
    <t>941941031.S</t>
  </si>
  <si>
    <t>Montáž lešenia ľahkého pracovného radového s podlahami šírky od 0,80 do 1,00 m, výšky do 10 m</t>
  </si>
  <si>
    <t>-1564638857</t>
  </si>
  <si>
    <t>10</t>
  </si>
  <si>
    <t>941941191.S</t>
  </si>
  <si>
    <t>Príplatok za prvý a každý ďalší i začatý mesiac použitia lešenia ľahkého pracovného radového s podlahami šírky od 0,80 do 1,00 m, výšky do 10 m</t>
  </si>
  <si>
    <t>294126158</t>
  </si>
  <si>
    <t>11</t>
  </si>
  <si>
    <t>941941831.S</t>
  </si>
  <si>
    <t>Demontáž lešenia ľahkého pracovného radového s podlahami šírky nad 0,80 do 1,00 m, výšky do 10 m</t>
  </si>
  <si>
    <t>-469434195</t>
  </si>
  <si>
    <t>12</t>
  </si>
  <si>
    <t>944944103.S</t>
  </si>
  <si>
    <t>Ochranná sieť na boku lešenia</t>
  </si>
  <si>
    <t>1361720184</t>
  </si>
  <si>
    <t>13</t>
  </si>
  <si>
    <t>944944803.S</t>
  </si>
  <si>
    <t>Demontáž ochrannej siete na boku lešenia</t>
  </si>
  <si>
    <t>-1700488633</t>
  </si>
  <si>
    <t>14</t>
  </si>
  <si>
    <t>952903013</t>
  </si>
  <si>
    <t>Čistenie fasád tlakovou vodou od prachu, usadenín a pavučín zo závesnej lávky</t>
  </si>
  <si>
    <t>-541378196</t>
  </si>
  <si>
    <t>15</t>
  </si>
  <si>
    <t>953945351.S</t>
  </si>
  <si>
    <t>Hliníkový rohový ochranný profil s integrovanou mriežkou</t>
  </si>
  <si>
    <t>m</t>
  </si>
  <si>
    <t>1164085882</t>
  </si>
  <si>
    <t>16</t>
  </si>
  <si>
    <t>953995406</t>
  </si>
  <si>
    <t>Okenný a dverový dilatačný profil Basic</t>
  </si>
  <si>
    <t>-226028925</t>
  </si>
  <si>
    <t>17</t>
  </si>
  <si>
    <t>953995412</t>
  </si>
  <si>
    <t>Nadokenný profil s priznanou okapničkou</t>
  </si>
  <si>
    <t>1992006175</t>
  </si>
  <si>
    <t>18</t>
  </si>
  <si>
    <t>978036321.S</t>
  </si>
  <si>
    <t xml:space="preserve">Otlčenie omietok šľachtených a pod., vonkajších z umelého kameňa, v rozsahu do 10 %,  -0,00600t</t>
  </si>
  <si>
    <t>-1816433351</t>
  </si>
  <si>
    <t>19</t>
  </si>
  <si>
    <t>979081111</t>
  </si>
  <si>
    <t>Odvoz sutiny a vybúraných hmôt na skládku do 1 km</t>
  </si>
  <si>
    <t>t</t>
  </si>
  <si>
    <t>-543396674</t>
  </si>
  <si>
    <t>979081121</t>
  </si>
  <si>
    <t>Odvoz sutiny a vybúraných hmôt na skládku za každý ďalší 1 km</t>
  </si>
  <si>
    <t>-1661398859</t>
  </si>
  <si>
    <t>21</t>
  </si>
  <si>
    <t>979082111</t>
  </si>
  <si>
    <t>Vnútrostavenisková doprava sutiny a vybúraných hmôt do 10 m</t>
  </si>
  <si>
    <t>-1138436830</t>
  </si>
  <si>
    <t>22</t>
  </si>
  <si>
    <t>979082121</t>
  </si>
  <si>
    <t>Vnútrostavenisková doprava sutiny a vybúraných hmôt za každých ďalších 5 m</t>
  </si>
  <si>
    <t>-2105537843</t>
  </si>
  <si>
    <t>23</t>
  </si>
  <si>
    <t>979089612.S</t>
  </si>
  <si>
    <t>Poplatok za skladovanie - iné odpady zo stavieb a demolácií (17 09), ostatné</t>
  </si>
  <si>
    <t>-1831778028</t>
  </si>
  <si>
    <t>99</t>
  </si>
  <si>
    <t>Presun hmôt HSV</t>
  </si>
  <si>
    <t>24</t>
  </si>
  <si>
    <t>999281111</t>
  </si>
  <si>
    <t>Presun hmôt pre opravy a údržbu objektov vrátane vonkajších plášťov výšky do 25 m</t>
  </si>
  <si>
    <t>-904474928</t>
  </si>
  <si>
    <t>PSV</t>
  </si>
  <si>
    <t>Práce a dodávky PSV</t>
  </si>
  <si>
    <t>764</t>
  </si>
  <si>
    <t>Konštrukcie klampiarske</t>
  </si>
  <si>
    <t>25</t>
  </si>
  <si>
    <t>764351403.S</t>
  </si>
  <si>
    <t>Žľaby z pozinkovaného farbeného PZf plechu, pododkvapové štvorhranné r.š. 330 mm</t>
  </si>
  <si>
    <t>91399561</t>
  </si>
  <si>
    <t>26</t>
  </si>
  <si>
    <t>764351810.S</t>
  </si>
  <si>
    <t xml:space="preserve">Demontáž žľabov pododkvap. štvorhranných rovných, oblúkových, do 30° rš 250 a 330 mm,  -0,00347t</t>
  </si>
  <si>
    <t>-939457659</t>
  </si>
  <si>
    <t>27</t>
  </si>
  <si>
    <t>764451403.S</t>
  </si>
  <si>
    <t>Zvodové rúry z pozinkovaného farbeného PZf plechu, štvorcové s dĺžkou strany 120 mm</t>
  </si>
  <si>
    <t>-1282970605</t>
  </si>
  <si>
    <t>28</t>
  </si>
  <si>
    <t>764451804.S</t>
  </si>
  <si>
    <t xml:space="preserve">Demontáž odpadových rúr štvorcových so stranou od 120 do 150 mm,  -0,00418t</t>
  </si>
  <si>
    <t>-1421305623</t>
  </si>
  <si>
    <t>29</t>
  </si>
  <si>
    <t>998764201.S</t>
  </si>
  <si>
    <t>Presun hmôt pre konštrukcie klampiarske v objektoch výšky do 6 m</t>
  </si>
  <si>
    <t>%</t>
  </si>
  <si>
    <t>589357819</t>
  </si>
  <si>
    <t>767</t>
  </si>
  <si>
    <t>Konštrukcie doplnkové kovové</t>
  </si>
  <si>
    <t>30</t>
  </si>
  <si>
    <t>767995200.S</t>
  </si>
  <si>
    <t xml:space="preserve">Oceľová ochranná mreža -Demontáž a opätovna montáž po zateplení vrátane nutných úprav položka OM </t>
  </si>
  <si>
    <t>189492179</t>
  </si>
  <si>
    <t>31</t>
  </si>
  <si>
    <t>998767201.S</t>
  </si>
  <si>
    <t>Presun hmôt pre kovové stavebné doplnkové konštrukcie v objektoch výšky do 6 m</t>
  </si>
  <si>
    <t>-1695547698</t>
  </si>
  <si>
    <t>OST</t>
  </si>
  <si>
    <t>Ostatné</t>
  </si>
  <si>
    <t>32</t>
  </si>
  <si>
    <t>OST000112</t>
  </si>
  <si>
    <t>Demontáž a spätná montáž ostatných prvkov na fasáde brániacich stavebným prácam, prípadne ich úprava</t>
  </si>
  <si>
    <t>súbor</t>
  </si>
  <si>
    <t>262144</t>
  </si>
  <si>
    <t>958970472</t>
  </si>
  <si>
    <t>02 - Dodatočné zateplenie strešného plášťa</t>
  </si>
  <si>
    <t xml:space="preserve">    712 - Izolácie striech</t>
  </si>
  <si>
    <t xml:space="preserve">    713 - Izolácie tepelné</t>
  </si>
  <si>
    <t xml:space="preserve">    762 - Konštrukcie tesárske</t>
  </si>
  <si>
    <t xml:space="preserve">    783 - Dokončovacie práce - nátery</t>
  </si>
  <si>
    <t>HZS - Hodinové zúčtovacie sadzby</t>
  </si>
  <si>
    <t>952901411.S</t>
  </si>
  <si>
    <t>Vyčistenie ostatných objektov (kanálov, zásobníkov a pod.) akejkoľvek výšky</t>
  </si>
  <si>
    <t>218677449</t>
  </si>
  <si>
    <t>959941132.S</t>
  </si>
  <si>
    <t>Chemická kotva s kotevným svorníkom tesnená chemickou ampulkou do betónu, ŽB, kameňa, s vyvŕtaním otvoru M16</t>
  </si>
  <si>
    <t>ks</t>
  </si>
  <si>
    <t>-1636338212</t>
  </si>
  <si>
    <t>979011111.S</t>
  </si>
  <si>
    <t>Zvislá doprava sutiny a vybúraných hmôt za prvé podlažie nad alebo pod základným podlažím</t>
  </si>
  <si>
    <t>1204238102</t>
  </si>
  <si>
    <t>979011121.S</t>
  </si>
  <si>
    <t>Zvislá doprava sutiny a vybúraných hmôt za každé ďalšie podlažie</t>
  </si>
  <si>
    <t>509862951</t>
  </si>
  <si>
    <t>1964365133</t>
  </si>
  <si>
    <t>-1381306405</t>
  </si>
  <si>
    <t>476046978</t>
  </si>
  <si>
    <t>-156999738</t>
  </si>
  <si>
    <t>-99627783</t>
  </si>
  <si>
    <t>999281111.S</t>
  </si>
  <si>
    <t>1157497117</t>
  </si>
  <si>
    <t>712</t>
  </si>
  <si>
    <t>Izolácie striech</t>
  </si>
  <si>
    <t>7123008PC</t>
  </si>
  <si>
    <t xml:space="preserve">Perforácia strešnej krytiny </t>
  </si>
  <si>
    <t>339945813</t>
  </si>
  <si>
    <t>712341759.S</t>
  </si>
  <si>
    <t>Zhotovenie povlakovej krytiny striech plochých do 10° pásmi pritavením NAIP na celej ploche, modifikované pásy v dvoch vrstvách</t>
  </si>
  <si>
    <t>1699896419</t>
  </si>
  <si>
    <t>M</t>
  </si>
  <si>
    <t>628310000pc</t>
  </si>
  <si>
    <t xml:space="preserve">Modifikovaný asfaltovaný pás ELASTODEK 50 ŠPECIÁL  DEKOR </t>
  </si>
  <si>
    <t>670848962</t>
  </si>
  <si>
    <t>1010410023</t>
  </si>
  <si>
    <t>Samolepiaci SBS modifikovaný asfaltovaný pás PARAELAST FIX V30 (10 m2 v rolke) -20°C</t>
  </si>
  <si>
    <t>-1651835668</t>
  </si>
  <si>
    <t>712841759.S</t>
  </si>
  <si>
    <t>Zhotovenie povlakovej krytiny vytianhutím izol. povlaku pásmi pritavením NAIP na celej ploche, modifikované pásy v dvoch vrstvách</t>
  </si>
  <si>
    <t>703940895</t>
  </si>
  <si>
    <t>6283100007PC</t>
  </si>
  <si>
    <t>-1493039025</t>
  </si>
  <si>
    <t>543461982</t>
  </si>
  <si>
    <t>712991060.S</t>
  </si>
  <si>
    <t>Montáž podkladnej konštrukcie z OSB dosiek na atike šírky 801 - 1000 mm pod klampiarske konštrukcie</t>
  </si>
  <si>
    <t>343362640</t>
  </si>
  <si>
    <t>311690001000.S</t>
  </si>
  <si>
    <t>Rozperný nit 6x30 mm do betónu, hliníkový</t>
  </si>
  <si>
    <t>-138208931</t>
  </si>
  <si>
    <t>607260000300.S</t>
  </si>
  <si>
    <t>Doska OSB nebrúsená hr. 18 mm</t>
  </si>
  <si>
    <t>-934540963</t>
  </si>
  <si>
    <t>998712201.S</t>
  </si>
  <si>
    <t>Presun hmôt pre izoláciu povlakovej krytiny v objektoch výšky do 6 m</t>
  </si>
  <si>
    <t>925977366</t>
  </si>
  <si>
    <t>713</t>
  </si>
  <si>
    <t>Izolácie tepelné</t>
  </si>
  <si>
    <t>713132111.S</t>
  </si>
  <si>
    <t>Montáž tepelnej izolácie stien polystyrénom, pribitím na konštrukciu</t>
  </si>
  <si>
    <t>1690970243</t>
  </si>
  <si>
    <t>283720007700.S</t>
  </si>
  <si>
    <t>Doska EPS hr. 50 mm, pevnosť v tlaku 100 kPa, na zateplenie podláh a plochých striech</t>
  </si>
  <si>
    <t>-1814467952</t>
  </si>
  <si>
    <t>713142121.S</t>
  </si>
  <si>
    <t>Montáž tepelnej izolácie striech plochých do 10° polystyrénom, jednovrstvová prilep. asfaltom bodovo</t>
  </si>
  <si>
    <t>1101272718</t>
  </si>
  <si>
    <t>283720008000.S</t>
  </si>
  <si>
    <t>Doska EPS hr. 100 mm, pevnosť v tlaku 100 kPa, na zateplenie podláh a plochých striech</t>
  </si>
  <si>
    <t>1284066436</t>
  </si>
  <si>
    <t>998713201.S</t>
  </si>
  <si>
    <t>Presun hmôt pre izolácie tepelné v objektoch výšky do 6 m</t>
  </si>
  <si>
    <t>-1835696916</t>
  </si>
  <si>
    <t>762</t>
  </si>
  <si>
    <t>Konštrukcie tesárske</t>
  </si>
  <si>
    <t>762332140.S</t>
  </si>
  <si>
    <t>Montáž viazaných konštrukcií krovov striech z reziva priemernej plochy 288 - 450 cm2</t>
  </si>
  <si>
    <t>-49843233</t>
  </si>
  <si>
    <t>605120002900.S</t>
  </si>
  <si>
    <t xml:space="preserve">Hranoly zo smreku neopracované hranené akosť I dĺ. 4000-6500 mm </t>
  </si>
  <si>
    <t>m3</t>
  </si>
  <si>
    <t>1085461349</t>
  </si>
  <si>
    <t>762395000.S</t>
  </si>
  <si>
    <t>Spojovacie prostriedky pre viazané konštrukcie krovov, debnenie a laťovanie, nadstrešné konštr., spádové kliny - svorky, dosky, klince, pásová oceľ, vruty</t>
  </si>
  <si>
    <t>-1606807368</t>
  </si>
  <si>
    <t>998762202.S</t>
  </si>
  <si>
    <t>Presun hmôt pre konštrukcie tesárske v objektoch výšky do 12 m</t>
  </si>
  <si>
    <t>1691932933</t>
  </si>
  <si>
    <t>764323830.S</t>
  </si>
  <si>
    <t xml:space="preserve">Demontáž odkvapov na strechách s lepenkovou krytinou rš 330 mm,  -0,00320t</t>
  </si>
  <si>
    <t>1438636909</t>
  </si>
  <si>
    <t>764421492.S</t>
  </si>
  <si>
    <t>Oplechovanie ríms a ozdobných prvkov z pozinkovaného farbeného PZf plechu, r.š. 800 mm</t>
  </si>
  <si>
    <t>-1335527284</t>
  </si>
  <si>
    <t>33</t>
  </si>
  <si>
    <t>764421495.Spc</t>
  </si>
  <si>
    <t>Oplechovanie ríms a ozdobných prvkov z pozinkovaného farbeného PZf plechu, r.š. 950 mm</t>
  </si>
  <si>
    <t>440534493</t>
  </si>
  <si>
    <t>34</t>
  </si>
  <si>
    <t>-1956304040</t>
  </si>
  <si>
    <t>783</t>
  </si>
  <si>
    <t>Dokončovacie práce - nátery</t>
  </si>
  <si>
    <t>35</t>
  </si>
  <si>
    <t>783782404.S</t>
  </si>
  <si>
    <t>Nátery tesárskych konštrukcií, povrchová impregnácia proti drevokaznému hmyzu, hubám a plesniam, jednonásobná</t>
  </si>
  <si>
    <t>-1970576831</t>
  </si>
  <si>
    <t>HZS</t>
  </si>
  <si>
    <t>Hodinové zúčtovacie sadzby</t>
  </si>
  <si>
    <t>36</t>
  </si>
  <si>
    <t>HZS000112.S</t>
  </si>
  <si>
    <t>Stavebno montážne práce náročnejšie, ucelené, obtiažne, rutinné (Tr. 2) v rozsahu viac ako 8 hodín náročnejšie</t>
  </si>
  <si>
    <t>hod</t>
  </si>
  <si>
    <t>512</t>
  </si>
  <si>
    <t>-469599804</t>
  </si>
  <si>
    <t xml:space="preserve">03 - Úprava stropu </t>
  </si>
  <si>
    <t xml:space="preserve">    763 - Konštrukcie - drevostavby</t>
  </si>
  <si>
    <t xml:space="preserve">    766 - Konštrukcie stolárske</t>
  </si>
  <si>
    <t xml:space="preserve">    784 - Dokončovacie práce - maľby</t>
  </si>
  <si>
    <t>M - Práce a dodávky M</t>
  </si>
  <si>
    <t xml:space="preserve">    21-M - Elektromontáže</t>
  </si>
  <si>
    <t>941955004.S</t>
  </si>
  <si>
    <t>Lešenie ľahké pracovné pomocné s výškou lešeňovej podlahy nad 2,50 do 3,5 m</t>
  </si>
  <si>
    <t>1791323666</t>
  </si>
  <si>
    <t>952901114.S</t>
  </si>
  <si>
    <t>Vyčistenie budov pri výške podlaží nad 4 m</t>
  </si>
  <si>
    <t>105016968</t>
  </si>
  <si>
    <t>1406619426</t>
  </si>
  <si>
    <t>763</t>
  </si>
  <si>
    <t>Konštrukcie - drevostavby</t>
  </si>
  <si>
    <t>763138280.1R</t>
  </si>
  <si>
    <t>Akustický podhľad SDK na zavesenej oceľovej podkonštrukcií CD+UD, doska sadrokartónová akustická perforovaná 12.5 mm</t>
  </si>
  <si>
    <t>1859231186</t>
  </si>
  <si>
    <t>763138280.2R</t>
  </si>
  <si>
    <t xml:space="preserve">podhľad SDK na zavesenej oceľovej podkonštrukcií CD+UD, doska sadrokartónová frézovaná, fréza 45, príplatok za viacúrovňovú konštrukciu </t>
  </si>
  <si>
    <t>371061773</t>
  </si>
  <si>
    <t>998763401.S</t>
  </si>
  <si>
    <t>Presun hmôt pre sádrokartónové konštrukcie v stavbách (objektoch) výšky do 7 m</t>
  </si>
  <si>
    <t>-378651765</t>
  </si>
  <si>
    <t>766</t>
  </si>
  <si>
    <t>Konštrukcie stolárske</t>
  </si>
  <si>
    <t>766421811.S</t>
  </si>
  <si>
    <t xml:space="preserve">Demontáž obloženia podhľadu stien, veľkosti do 1,5 m2,  -0,02400t</t>
  </si>
  <si>
    <t>1900950794</t>
  </si>
  <si>
    <t>766421822.S</t>
  </si>
  <si>
    <t xml:space="preserve">Demontáž obloženia podhľadu stien, podkladových roštov,  -0,00800t</t>
  </si>
  <si>
    <t>-1920313079</t>
  </si>
  <si>
    <t>998766201.S</t>
  </si>
  <si>
    <t>Presun hmot pre konštrukcie stolárske v objektoch výšky do 6 m</t>
  </si>
  <si>
    <t>247000432</t>
  </si>
  <si>
    <t>784</t>
  </si>
  <si>
    <t>Dokončovacie práce - maľby</t>
  </si>
  <si>
    <t>784418013.S</t>
  </si>
  <si>
    <t>Zakrývanie podláh a zariadení plachtou v miestnostiach alebo na schodisku</t>
  </si>
  <si>
    <t>43686385</t>
  </si>
  <si>
    <t>Práce a dodávky M</t>
  </si>
  <si>
    <t>21-M</t>
  </si>
  <si>
    <t>Elektromontáže</t>
  </si>
  <si>
    <t>210010002.1R</t>
  </si>
  <si>
    <t>D+M Elektroinštalačných rozvodov /cenový odhad/</t>
  </si>
  <si>
    <t>kpl</t>
  </si>
  <si>
    <t>64</t>
  </si>
  <si>
    <t>-1868366638</t>
  </si>
  <si>
    <t>210201261.S</t>
  </si>
  <si>
    <t>Zapojenie LED svietidla IP20, zabudovatelné do podhľadu</t>
  </si>
  <si>
    <t>232124453</t>
  </si>
  <si>
    <t>348140003452.S</t>
  </si>
  <si>
    <t>LED svietidlo interiérové stropné 4x10W, 9,1 W, IP20, lineárny modul, 1300 lm, rozmer 600x600x75 mm</t>
  </si>
  <si>
    <t>128</t>
  </si>
  <si>
    <t>1538766177</t>
  </si>
  <si>
    <t>348120002300.S</t>
  </si>
  <si>
    <t>LED svietidlo štvorcové, 20W stmievateľné</t>
  </si>
  <si>
    <t>1531095319</t>
  </si>
  <si>
    <t>210960001.1R</t>
  </si>
  <si>
    <t>Demontáž - Elektroinštalačných rozvodov a svietidiel /cenový odhad/</t>
  </si>
  <si>
    <t>775530819</t>
  </si>
  <si>
    <t>998921201.S</t>
  </si>
  <si>
    <t>Presun hmôt pre montáž silnoprúdových rozvodov a zariadení v stavbe (objekte) výšky do 7 m</t>
  </si>
  <si>
    <t>-824424861</t>
  </si>
  <si>
    <t xml:space="preserve">04 - Výmena výplní otvorov </t>
  </si>
  <si>
    <t>610991111</t>
  </si>
  <si>
    <t>Zakrývanie výplní vnútorných okenných otvorov, predmetov a konštrukcií</t>
  </si>
  <si>
    <t>-1411068518</t>
  </si>
  <si>
    <t>612409991</t>
  </si>
  <si>
    <t>Začistenie omietok (s dodaním hmoty) okolo okien, dverí,podláh, obkladov atď.</t>
  </si>
  <si>
    <t>-1419204215</t>
  </si>
  <si>
    <t>612425931</t>
  </si>
  <si>
    <t>Omietka vápenná vnútorného ostenia okenného alebo dverného štuková</t>
  </si>
  <si>
    <t>-2018112454</t>
  </si>
  <si>
    <t>612460121</t>
  </si>
  <si>
    <t>Príprava vnútorného podkladu stien penetráciou základnou</t>
  </si>
  <si>
    <t>-1396145701</t>
  </si>
  <si>
    <t>612481041</t>
  </si>
  <si>
    <t>Rohový profil z pozinkovaného plechu pre hrúbku tenkovrstvovej omietky 3 mm</t>
  </si>
  <si>
    <t>-1657163807</t>
  </si>
  <si>
    <t>941955002.S</t>
  </si>
  <si>
    <t>Lešenie ľahké pracovné pomocné s výškou lešeňovej podlahy nad 1,20 do 1,90 m</t>
  </si>
  <si>
    <t>-1928363891</t>
  </si>
  <si>
    <t>952901110.S</t>
  </si>
  <si>
    <t>Čistenie budov umývaním vonkajších plôch okien a dverí</t>
  </si>
  <si>
    <t>-2002470672</t>
  </si>
  <si>
    <t>968081115.S</t>
  </si>
  <si>
    <t>Demontáž okien plastových, 1 bm obvodu - 0,007t</t>
  </si>
  <si>
    <t>-571828553</t>
  </si>
  <si>
    <t>968081116.S</t>
  </si>
  <si>
    <t>Demontáž dverí plastových vchodových, 1 bm obvodu - 0,012t</t>
  </si>
  <si>
    <t>1368738723</t>
  </si>
  <si>
    <t>-1846310457</t>
  </si>
  <si>
    <t>-1248547382</t>
  </si>
  <si>
    <t>1585880653</t>
  </si>
  <si>
    <t>1353630132</t>
  </si>
  <si>
    <t>-196505035</t>
  </si>
  <si>
    <t>-288004891</t>
  </si>
  <si>
    <t>983803711</t>
  </si>
  <si>
    <t>764410450.S</t>
  </si>
  <si>
    <t>Oplechovanie parapetov z pozinkovaného farbeného PZf plechu, vrátane rohov r.š. 330 mm</t>
  </si>
  <si>
    <t>-1842962611</t>
  </si>
  <si>
    <t>764410850.S</t>
  </si>
  <si>
    <t xml:space="preserve">Demontáž oplechovania parapetov rš od 100 do 330 mm,  -0,00135t</t>
  </si>
  <si>
    <t>1790897257</t>
  </si>
  <si>
    <t>-1290002017</t>
  </si>
  <si>
    <t>766621400</t>
  </si>
  <si>
    <t>Montáž výplní otvorov plastových s hydroizolačnými ISO páskami (exteriérová a interiérová)</t>
  </si>
  <si>
    <t>2023753796</t>
  </si>
  <si>
    <t>2832301210</t>
  </si>
  <si>
    <t>Tesniaca fólia CX exteriér 90 mm/30 m, pre okenné konštrukcie</t>
  </si>
  <si>
    <t>-588001356</t>
  </si>
  <si>
    <t>2832301250.1</t>
  </si>
  <si>
    <t>Tesniaca fólia CX interiér 90 mm/30 m, pre okenné konštrukcie</t>
  </si>
  <si>
    <t>694639477</t>
  </si>
  <si>
    <t>M001</t>
  </si>
  <si>
    <t>Plastové okno 6- krídlové 2400 x 2250mm presná špecifikácia pol. 01</t>
  </si>
  <si>
    <t>1303796378</t>
  </si>
  <si>
    <t>M002</t>
  </si>
  <si>
    <t>Plastové okno 4- krídlové 1540 x 2200mm presná špecifikácia pol. 02</t>
  </si>
  <si>
    <t>2076415763</t>
  </si>
  <si>
    <t>M003</t>
  </si>
  <si>
    <t>Plastové okno 1- krídlové 1115 x 1450mm presná špecifikácia pol. 03</t>
  </si>
  <si>
    <t>-1410331545</t>
  </si>
  <si>
    <t>M004</t>
  </si>
  <si>
    <t>Plastové okno 1- krídlové 600 x 600 mm presná špecifikácia pol. 04</t>
  </si>
  <si>
    <t>-1619110370</t>
  </si>
  <si>
    <t>M005</t>
  </si>
  <si>
    <t>Plastové okno 1- krídlové 900 x 600 mm presná špecifikácia pol. 05</t>
  </si>
  <si>
    <t>118493697</t>
  </si>
  <si>
    <t>M006</t>
  </si>
  <si>
    <t>Plastové okno 2- krídlové 1800 x 1800 mm presná špecifikácia pol. 06</t>
  </si>
  <si>
    <t>-558922135</t>
  </si>
  <si>
    <t>766641161.S</t>
  </si>
  <si>
    <t>Montáž dverí plastových, vchodových, 1 m obvodu dverí</t>
  </si>
  <si>
    <t>1691699134</t>
  </si>
  <si>
    <t>M007</t>
  </si>
  <si>
    <t>Plastové dvere 2-krídlové 1520 x 2500mm presná špecifikácia pol. D1</t>
  </si>
  <si>
    <t>-775180353</t>
  </si>
  <si>
    <t>M008</t>
  </si>
  <si>
    <t>Plastové dvere 1-krídlové 900 x 1970mm presná špecifikácia pol. D2</t>
  </si>
  <si>
    <t>-1746382830</t>
  </si>
  <si>
    <t>M009</t>
  </si>
  <si>
    <t>Plastové dvere 1-krídlové 800x 1970mm presná špecifikácia pol. D3</t>
  </si>
  <si>
    <t>1573969020</t>
  </si>
  <si>
    <t>766694111.S</t>
  </si>
  <si>
    <t>Montáž parapetnej dosky drevenej šírky do 300 mm, dĺžky do 1000 mm</t>
  </si>
  <si>
    <t>123276033</t>
  </si>
  <si>
    <t>766694112.S</t>
  </si>
  <si>
    <t>Montáž parapetnej dosky drevenej šírky do 300 mm, dĺžky 1000-1600 mm</t>
  </si>
  <si>
    <t>1059535181</t>
  </si>
  <si>
    <t>766694113.S</t>
  </si>
  <si>
    <t>Montáž parapetnej dosky drevenej šírky do 300 mm, dĺžky 1600-2600 mm</t>
  </si>
  <si>
    <t>548347215</t>
  </si>
  <si>
    <t>611550000300.S</t>
  </si>
  <si>
    <t>Parapetná doska vnútorná, šírka 295 mm, z drevotriesky laminovanej, farba biela</t>
  </si>
  <si>
    <t>2119196350</t>
  </si>
  <si>
    <t>37</t>
  </si>
  <si>
    <t>611550001700.S</t>
  </si>
  <si>
    <t>Plastové krytky k vnútorným parapetom vo farbe</t>
  </si>
  <si>
    <t>pár</t>
  </si>
  <si>
    <t>-828096924</t>
  </si>
  <si>
    <t>38</t>
  </si>
  <si>
    <t>766694980.S</t>
  </si>
  <si>
    <t>Demontáž parapetnej dosky drevenej šírky do 300 mm, dĺžky do 1600 mm, -0,003t</t>
  </si>
  <si>
    <t>-1585140855</t>
  </si>
  <si>
    <t>39</t>
  </si>
  <si>
    <t>766694981.S</t>
  </si>
  <si>
    <t>Demontáž parapetnej dosky drevenej šírky do 300 mm, dĺžky nad 1600 mm, -0,006t</t>
  </si>
  <si>
    <t>-375182095</t>
  </si>
  <si>
    <t>40</t>
  </si>
  <si>
    <t>998766203</t>
  </si>
  <si>
    <t>Presun hmot pre konštrukcie stolárske v objektoch výšky nad 12 do 24 m</t>
  </si>
  <si>
    <t>-762162395</t>
  </si>
  <si>
    <t>41</t>
  </si>
  <si>
    <t>784410100</t>
  </si>
  <si>
    <t>Penetrovanie jednonásobné jemnozrnných podkladov výšky do 3,80 m</t>
  </si>
  <si>
    <t>-1018346646</t>
  </si>
  <si>
    <t>42</t>
  </si>
  <si>
    <t>784418012</t>
  </si>
  <si>
    <t>Zakrývanie podláh a zariadení papierom v miestnostiach alebo na schodisku</t>
  </si>
  <si>
    <t>-1031096046</t>
  </si>
  <si>
    <t>43</t>
  </si>
  <si>
    <t>784452271</t>
  </si>
  <si>
    <t>Maľby z maliarskych zmesí Primalex, Farmal, ručne nanášané dvojnásobné základné na podklad jemnozrnný výšky do 3,80 m</t>
  </si>
  <si>
    <t>862385643</t>
  </si>
  <si>
    <t>05 - Odkvapový chodník</t>
  </si>
  <si>
    <t xml:space="preserve">    1 - Zemné práce</t>
  </si>
  <si>
    <t xml:space="preserve">    5 - Komunikácie</t>
  </si>
  <si>
    <t xml:space="preserve">    711 - Izolácie proti vode a vlhkosti</t>
  </si>
  <si>
    <t>Zemné práce</t>
  </si>
  <si>
    <t>113206111.S</t>
  </si>
  <si>
    <t xml:space="preserve">Vytrhanie obrúb betónových, s vybúraním lôžka, z krajníkov alebo obrubníkov stojatých,  -0,14500t</t>
  </si>
  <si>
    <t>-1304597182</t>
  </si>
  <si>
    <t>132211121.S</t>
  </si>
  <si>
    <t xml:space="preserve">Hĺbenie rýh šírky nad 600  do 1300 mm v  horninách tr. 3 súdržných - ručným náradím</t>
  </si>
  <si>
    <t>-1106414437</t>
  </si>
  <si>
    <t>132211139.S</t>
  </si>
  <si>
    <t>Príplatok za lepivosť pri hĺbení rýh š nad 600 do 1300 mm ručným náradím v horninetr. 3</t>
  </si>
  <si>
    <t>1026942499</t>
  </si>
  <si>
    <t>162201211.S</t>
  </si>
  <si>
    <t>Vodorovné premiestnenie výkopku horniny tr. 1 až 4 stavebným fúrikom do 10 m v rovine alebo vo svahu do 1:5</t>
  </si>
  <si>
    <t>-1671163520</t>
  </si>
  <si>
    <t>167101100.S</t>
  </si>
  <si>
    <t>Nakladanie výkopku tr.1-4 ručne</t>
  </si>
  <si>
    <t>96132435</t>
  </si>
  <si>
    <t>174101001.S</t>
  </si>
  <si>
    <t>Zásyp sypaninou so zhutnením jám, šachiet, rýh, zárezov alebo okolo objektov do 100 m3</t>
  </si>
  <si>
    <t>-299659803</t>
  </si>
  <si>
    <t>Komunikácie</t>
  </si>
  <si>
    <t>564PC</t>
  </si>
  <si>
    <t>M+D Okapový chodník - valúny fr</t>
  </si>
  <si>
    <t>-1590152369</t>
  </si>
  <si>
    <t>917862111.S</t>
  </si>
  <si>
    <t>Osadenie chodník. obrubníka betónového stojatého do lôžka z betónu prosteho tr. C 12/15 s bočnou oporou</t>
  </si>
  <si>
    <t>-640575653</t>
  </si>
  <si>
    <t>592170003500.S</t>
  </si>
  <si>
    <t>Obrubník rovný, lxšxv 1000x100x200 mm, prírodný</t>
  </si>
  <si>
    <t>1040872214</t>
  </si>
  <si>
    <t>918101112.S</t>
  </si>
  <si>
    <t>Lôžko pod obrubníky, krajníky alebo obruby z dlažobných kociek z betónu prostého tr. C 16/20</t>
  </si>
  <si>
    <t>-483961753</t>
  </si>
  <si>
    <t>979081111.S</t>
  </si>
  <si>
    <t>1879782956</t>
  </si>
  <si>
    <t>979081121.S</t>
  </si>
  <si>
    <t>618097068</t>
  </si>
  <si>
    <t>979082111.S</t>
  </si>
  <si>
    <t>-171283245</t>
  </si>
  <si>
    <t>979082121.S</t>
  </si>
  <si>
    <t>-1911337173</t>
  </si>
  <si>
    <t>797160870</t>
  </si>
  <si>
    <t>393555089</t>
  </si>
  <si>
    <t>711</t>
  </si>
  <si>
    <t>Izolácie proti vode a vlhkosti</t>
  </si>
  <si>
    <t>711132107.S</t>
  </si>
  <si>
    <t>Zhotovenie izolácie proti zemnej vlhkosti nopovou fóloiu položenou voľne na ploche zvislej</t>
  </si>
  <si>
    <t>1389647139</t>
  </si>
  <si>
    <t>283230002700</t>
  </si>
  <si>
    <t>Nopová HDPE fólia FONDALINE 500, výška nopu 8 mm, proti zemnej vlhkosti s radónovou ochranou, pre spodnú stavbu, ONDULINE</t>
  </si>
  <si>
    <t>66267701</t>
  </si>
  <si>
    <t>711190020.S</t>
  </si>
  <si>
    <t>Ukončujúci profil drenážných fólií na perimetrických doskách</t>
  </si>
  <si>
    <t>-1386649413</t>
  </si>
  <si>
    <t>998711201</t>
  </si>
  <si>
    <t>Presun hmôt pre izoláciu proti vode v objektoch výšky do 6 m</t>
  </si>
  <si>
    <t>312651963</t>
  </si>
  <si>
    <t>06 - Vybudovanie bezbariérového WC</t>
  </si>
  <si>
    <t>M.S. STAV s.r.o.</t>
  </si>
  <si>
    <t xml:space="preserve">    3 - Zvislé a kompletné konštrukcie</t>
  </si>
  <si>
    <t xml:space="preserve">    725 - Zdravotechnika - zariaďovacie predmety</t>
  </si>
  <si>
    <t xml:space="preserve">    769 - Montáže vzduchotechnických zariadení</t>
  </si>
  <si>
    <t xml:space="preserve">    771 - Podlahy z dlaždíc</t>
  </si>
  <si>
    <t xml:space="preserve">    775 - Podlahy vlysové a parketové</t>
  </si>
  <si>
    <t xml:space="preserve">    781 - Dokončovacie práce a obklady</t>
  </si>
  <si>
    <t>Zvislé a kompletné konštrukcie</t>
  </si>
  <si>
    <t>317944311.S</t>
  </si>
  <si>
    <t>Valcované nosníky dodatočne osadzované do pripravených otvorov bez zamurovania hláv do č.12</t>
  </si>
  <si>
    <t>2036312019</t>
  </si>
  <si>
    <t>319201311.S</t>
  </si>
  <si>
    <t>Vyrovnanie nerovného povrchu bez odsekania tehál hr.do 30 mm</t>
  </si>
  <si>
    <t>-1885348497</t>
  </si>
  <si>
    <t>342272031.S</t>
  </si>
  <si>
    <t>Priečky z pórobetónových tvárnic hladkých s objemovou hmotnosťou do 600 kg/m3 hrúbky 100 mm</t>
  </si>
  <si>
    <t>-58603651</t>
  </si>
  <si>
    <t>611421331.S</t>
  </si>
  <si>
    <t>Oprava vnútorných vápenných omietok stropov železobetónových rovných tvárnicových a klenieb, opravovaná plocha nad 10 do 30 % štukových</t>
  </si>
  <si>
    <t>1130459222</t>
  </si>
  <si>
    <t>612403399.S</t>
  </si>
  <si>
    <t>Hrubá výplň rýh na stenách akoukoľvek maltou, akejkoľvek šírky ryhy</t>
  </si>
  <si>
    <t>1952133153</t>
  </si>
  <si>
    <t>612425931.S</t>
  </si>
  <si>
    <t>-1900569784</t>
  </si>
  <si>
    <t>612460121.S</t>
  </si>
  <si>
    <t>8207106</t>
  </si>
  <si>
    <t>612460385.S</t>
  </si>
  <si>
    <t>Vnútorná omietka stien vápennocementová štuková (jemná), hr. 5 mm</t>
  </si>
  <si>
    <t>969798969</t>
  </si>
  <si>
    <t>612481031.S</t>
  </si>
  <si>
    <t>Rohový profil z pozinkovaného plechu pre hrúbku omietky 8 až 12 mm</t>
  </si>
  <si>
    <t>1122300120</t>
  </si>
  <si>
    <t>612481119.S</t>
  </si>
  <si>
    <t>Potiahnutie vnútorných stien sklotextílnou mriežkou s celoplošným prilepením</t>
  </si>
  <si>
    <t>-991604685</t>
  </si>
  <si>
    <t>615481111.S</t>
  </si>
  <si>
    <t>Pokrytie valcovaných nosníkov rabicovým pletivom</t>
  </si>
  <si>
    <t>-1315368525</t>
  </si>
  <si>
    <t>631351101.S</t>
  </si>
  <si>
    <t>Debnenie stien, rýh a otvorov v podlahách zhotovenie</t>
  </si>
  <si>
    <t>-753165103</t>
  </si>
  <si>
    <t>631351102.S</t>
  </si>
  <si>
    <t>Debnenie stien, rýh a otvorov v podlahách odstránenie</t>
  </si>
  <si>
    <t>-140248522</t>
  </si>
  <si>
    <t>632001051.S</t>
  </si>
  <si>
    <t>Zhotovenie jednonásobného penetračného náteru pre potery a stierky</t>
  </si>
  <si>
    <t>634998307</t>
  </si>
  <si>
    <t>585520008700.S</t>
  </si>
  <si>
    <t>Penetračný náter na nasiakavé podklady pod potery, samonivelizačné hmoty a stavebné lepidlá</t>
  </si>
  <si>
    <t>kg</t>
  </si>
  <si>
    <t>-62199171</t>
  </si>
  <si>
    <t>632452269.S</t>
  </si>
  <si>
    <t>Cementový poter (vhodný aj ako spádový), pevnosti v tlaku 25 MPa, hr. 150 mm</t>
  </si>
  <si>
    <t>-1063729066</t>
  </si>
  <si>
    <t>632452628.S</t>
  </si>
  <si>
    <t>Cementová samonivelizačná stierka, pevnosti v tlaku 20 MPa, hr. 20 mm</t>
  </si>
  <si>
    <t>1005944033</t>
  </si>
  <si>
    <t>941955001</t>
  </si>
  <si>
    <t>Lešenie ľahké pracovné pomocné, s výškou lešeňovej podlahy do 1,20 m</t>
  </si>
  <si>
    <t>-1804936485</t>
  </si>
  <si>
    <t>952901111.S</t>
  </si>
  <si>
    <t>Vyčistenie budov pri výške podlaží do 4 m</t>
  </si>
  <si>
    <t>1320676998</t>
  </si>
  <si>
    <t>965081712.S</t>
  </si>
  <si>
    <t xml:space="preserve">Búranie dlažieb, bez podklad. lôžka z xylolit., alebo keramických dlaždíc hr. do 10 mm,  -0,02000t</t>
  </si>
  <si>
    <t>-130317670</t>
  </si>
  <si>
    <t>967031132.S</t>
  </si>
  <si>
    <t xml:space="preserve">Prikresanie rovných ostení, bez odstupu, po hrubom vybúraní otvorov, v murive tehl. na maltu,  -0,05700t</t>
  </si>
  <si>
    <t>-220789187</t>
  </si>
  <si>
    <t>971033341.S</t>
  </si>
  <si>
    <t xml:space="preserve">Vybúranie otvoru v murive tehl. plochy do 0,09 m2 hr. do 300 mm,  -0,05700t</t>
  </si>
  <si>
    <t>-1908621907</t>
  </si>
  <si>
    <t>971033641.S</t>
  </si>
  <si>
    <t xml:space="preserve">Vybúranie otvorov v murive tehl. plochy do 4 m2 hr. do 300 mm,  -1,87500t</t>
  </si>
  <si>
    <t>-2084800956</t>
  </si>
  <si>
    <t>974031664.S</t>
  </si>
  <si>
    <t xml:space="preserve">Vysekávanie rýh v tehl. murive pre vťahov. nosníkov hĺbke do 150 mm,  -0,04200t</t>
  </si>
  <si>
    <t>-44589978</t>
  </si>
  <si>
    <t>975053141.S</t>
  </si>
  <si>
    <t>Viacradové podchyenie stropov pre osadenie nosníkov, do výšky podchytenia 3,50 m a zaťaženia nad 800 do 1500 kg/m2</t>
  </si>
  <si>
    <t>1351915609</t>
  </si>
  <si>
    <t>978013191.S</t>
  </si>
  <si>
    <t xml:space="preserve">Otlčenie omietok stien vnútorných vápenných alebo vápennocementových v rozsahu do 100 %,  -0,04600t</t>
  </si>
  <si>
    <t>1249235464</t>
  </si>
  <si>
    <t>978059531</t>
  </si>
  <si>
    <t xml:space="preserve">Odsekanie a odobratie obkladov stien z obkladačiek vnútorných vrátane podkladovej omietky nad 2 m2,  -0,06800t</t>
  </si>
  <si>
    <t>1591188676</t>
  </si>
  <si>
    <t>-552379282</t>
  </si>
  <si>
    <t>-1604834591</t>
  </si>
  <si>
    <t>-640180407</t>
  </si>
  <si>
    <t>-1170393149</t>
  </si>
  <si>
    <t>979089612</t>
  </si>
  <si>
    <t>-1539358489</t>
  </si>
  <si>
    <t>1275990696</t>
  </si>
  <si>
    <t>725</t>
  </si>
  <si>
    <t>Zdravotechnika - zariaďovacie predmety</t>
  </si>
  <si>
    <t>725119307.S</t>
  </si>
  <si>
    <t>Montáž záchodovej misy keramickej kombinovanej s rovným odpadom</t>
  </si>
  <si>
    <t>-342697364</t>
  </si>
  <si>
    <t>642340000600.S</t>
  </si>
  <si>
    <t>Misa záchodová keramická kombinovaná s vodorovným odpadom pre imobilných</t>
  </si>
  <si>
    <t>-621093501</t>
  </si>
  <si>
    <t>725210822.S</t>
  </si>
  <si>
    <t>Demontáž umývadiel alebo umývadielok bez výtokovej armatúry, na ďalšie použitie</t>
  </si>
  <si>
    <t>súb.</t>
  </si>
  <si>
    <t>-1587003793</t>
  </si>
  <si>
    <t>725219401.S</t>
  </si>
  <si>
    <t>Montáž umývadla keramického na skrutky do muriva, bez výtokovej armatúry</t>
  </si>
  <si>
    <t>-1573403275</t>
  </si>
  <si>
    <t>642110004300.S</t>
  </si>
  <si>
    <t>Umývadlo keramické pre imobilných</t>
  </si>
  <si>
    <t>964331259</t>
  </si>
  <si>
    <t>725291112.S</t>
  </si>
  <si>
    <t>Montáž záchodového sedadla s poklopom</t>
  </si>
  <si>
    <t>1493311226</t>
  </si>
  <si>
    <t>554330000300.S</t>
  </si>
  <si>
    <t>Záchodové sedadlo plastové s poklopom pre imobilných</t>
  </si>
  <si>
    <t>1853615915</t>
  </si>
  <si>
    <t>725820802.S</t>
  </si>
  <si>
    <t xml:space="preserve">Demontáž batérie stojankovej do 1 otvoru,  -0,00086t</t>
  </si>
  <si>
    <t>1986983584</t>
  </si>
  <si>
    <t>725829201.S</t>
  </si>
  <si>
    <t>Montáž batérie umývadlovej a drezovej nástennej pákovej alebo klasickej s mechanickým ovládaním</t>
  </si>
  <si>
    <t>525185526</t>
  </si>
  <si>
    <t>551450000200.S</t>
  </si>
  <si>
    <t>Batéria drezová nástenná jednopáková, chróm</t>
  </si>
  <si>
    <t>368429811</t>
  </si>
  <si>
    <t>44</t>
  </si>
  <si>
    <t>725860820.S</t>
  </si>
  <si>
    <t xml:space="preserve">Demontáž jednoduchej zápachovej uzávierky pre zariaďovacie predmety, umývadlá, drezy, práčky  -0,00085t</t>
  </si>
  <si>
    <t>773661804</t>
  </si>
  <si>
    <t>45</t>
  </si>
  <si>
    <t>725869301.S</t>
  </si>
  <si>
    <t>Montáž zápachovej uzávierky pre zariaďovacie predmety, umývadlovej do D 40 mm</t>
  </si>
  <si>
    <t>1753191376</t>
  </si>
  <si>
    <t>46</t>
  </si>
  <si>
    <t>551620006400.S</t>
  </si>
  <si>
    <t>Zápachová uzávierka - sifón pre umývadlá DN 40</t>
  </si>
  <si>
    <t>389858300</t>
  </si>
  <si>
    <t>47</t>
  </si>
  <si>
    <t>998725201.S</t>
  </si>
  <si>
    <t>Presun hmôt pre zariaďovacie predmety v objektoch výšky do 6 m</t>
  </si>
  <si>
    <t>217431563</t>
  </si>
  <si>
    <t>48</t>
  </si>
  <si>
    <t>766662811.S</t>
  </si>
  <si>
    <t xml:space="preserve">Demontáž dverného krídla, dokovanie prahu dverí jednokrídlových,  -0,00100t</t>
  </si>
  <si>
    <t>-566520857</t>
  </si>
  <si>
    <t>769</t>
  </si>
  <si>
    <t>Montáže vzduchotechnických zariadení</t>
  </si>
  <si>
    <t>49</t>
  </si>
  <si>
    <t>769035078.S</t>
  </si>
  <si>
    <t>Montáž krycej mriežky hranatej do prierezu 0.100 m2</t>
  </si>
  <si>
    <t>-193294560</t>
  </si>
  <si>
    <t>50</t>
  </si>
  <si>
    <t>429720204200.S</t>
  </si>
  <si>
    <t>Mriežka krycia hranatá, rozmery šxv 230x115 mm</t>
  </si>
  <si>
    <t>1958170590</t>
  </si>
  <si>
    <t>51</t>
  </si>
  <si>
    <t>998769201.S</t>
  </si>
  <si>
    <t>Presun hmôt pre montáž vzduchotechnických zariadení v stavbe (objekte) výšky do 7 m</t>
  </si>
  <si>
    <t>-1601016441</t>
  </si>
  <si>
    <t>771</t>
  </si>
  <si>
    <t>Podlahy z dlaždíc</t>
  </si>
  <si>
    <t>52</t>
  </si>
  <si>
    <t>771576119</t>
  </si>
  <si>
    <t>Montáž podláh z dlaždíc keramických do tmelu flexibilného mrazuvzdorného v obmedzenom priestore veľ. 300 x 300 mm</t>
  </si>
  <si>
    <t>-2107145021</t>
  </si>
  <si>
    <t>53</t>
  </si>
  <si>
    <t>597740001910.S</t>
  </si>
  <si>
    <t>KERAMICKÁ DLAŽBA 30x30cm protišmyková</t>
  </si>
  <si>
    <t>-1139490371</t>
  </si>
  <si>
    <t>54</t>
  </si>
  <si>
    <t>998771201.S</t>
  </si>
  <si>
    <t>Presun hmôt pre podlahy z dlaždíc v objektoch výšky do 6m</t>
  </si>
  <si>
    <t>-157492462</t>
  </si>
  <si>
    <t>775</t>
  </si>
  <si>
    <t>Podlahy vlysové a parketové</t>
  </si>
  <si>
    <t>55</t>
  </si>
  <si>
    <t>775413220.S</t>
  </si>
  <si>
    <t>Montáž prechodovej lišty priskrutkovaním</t>
  </si>
  <si>
    <t>-1677585532</t>
  </si>
  <si>
    <t>56</t>
  </si>
  <si>
    <t>611990000800.S</t>
  </si>
  <si>
    <t>Lišta prechodová skrutkovacia, šírka 32 mm</t>
  </si>
  <si>
    <t>-1580636424</t>
  </si>
  <si>
    <t>57</t>
  </si>
  <si>
    <t>998775201.S</t>
  </si>
  <si>
    <t>Presun hmôt pre podlahy vlysové a parketové v objektoch výšky do 6 m</t>
  </si>
  <si>
    <t>-770465746</t>
  </si>
  <si>
    <t>781</t>
  </si>
  <si>
    <t>Dokončovacie práce a obklady</t>
  </si>
  <si>
    <t>58</t>
  </si>
  <si>
    <t>781445122.S</t>
  </si>
  <si>
    <t>Montáž obkladov vnútor. stien z obkladačiek kladených do tmelu v obmedzenom priestore veľ. 200x400 mm</t>
  </si>
  <si>
    <t>975162652</t>
  </si>
  <si>
    <t>59</t>
  </si>
  <si>
    <t>597640001510.S</t>
  </si>
  <si>
    <t>KERAMICKÝ OBKLAD 20x40cm</t>
  </si>
  <si>
    <t>-356752095</t>
  </si>
  <si>
    <t>60</t>
  </si>
  <si>
    <t>998781201.S</t>
  </si>
  <si>
    <t>Presun hmôt pre obklady keramické v objektoch výšky do 6 m</t>
  </si>
  <si>
    <t>1383829530</t>
  </si>
  <si>
    <t>61</t>
  </si>
  <si>
    <t>783222100.S</t>
  </si>
  <si>
    <t>Nátery kov.stav.doplnk.konštr. syntetické farby šedej na vzduchu schnúce dvojnásobné - 70µm</t>
  </si>
  <si>
    <t>-371446944</t>
  </si>
  <si>
    <t>62</t>
  </si>
  <si>
    <t>783226100.S</t>
  </si>
  <si>
    <t>Nátery kov.stav.doplnk.konštr. syntetické na vzduchu schnúce základný - 35µm</t>
  </si>
  <si>
    <t>1749528425</t>
  </si>
  <si>
    <t>63</t>
  </si>
  <si>
    <t>784402801.S</t>
  </si>
  <si>
    <t>Odstránenie malieb oškrabaním, výšky do 3,80 m, -0,0003 t</t>
  </si>
  <si>
    <t>-664236462</t>
  </si>
  <si>
    <t>784410100.S</t>
  </si>
  <si>
    <t>365902265</t>
  </si>
  <si>
    <t>65</t>
  </si>
  <si>
    <t>784418012.S</t>
  </si>
  <si>
    <t>1190287294</t>
  </si>
  <si>
    <t>66</t>
  </si>
  <si>
    <t>784452271.S</t>
  </si>
  <si>
    <t>Maľby z maliarskych zmesí na vodnej báze, ručne nanášané dvojnásobné základné na podklad jemnozrnný výšky do 3,80 m</t>
  </si>
  <si>
    <t>1148111512</t>
  </si>
  <si>
    <t>67</t>
  </si>
  <si>
    <t>63934885</t>
  </si>
  <si>
    <t>68</t>
  </si>
  <si>
    <t>Úprava zdravotechniky z dôvodu dispozičných zmien</t>
  </si>
  <si>
    <t>-814211805</t>
  </si>
  <si>
    <t>69</t>
  </si>
  <si>
    <t>OST0001121</t>
  </si>
  <si>
    <t>Úprava elektroinštalácie z dôvodu dispozičných zmien</t>
  </si>
  <si>
    <t>-1494602886</t>
  </si>
  <si>
    <t>70</t>
  </si>
  <si>
    <t>OST0001122</t>
  </si>
  <si>
    <t>D+M doplnkov pre WC pre imobilných madlá .....</t>
  </si>
  <si>
    <t>988319067</t>
  </si>
  <si>
    <t>02 - Bleskozvod</t>
  </si>
  <si>
    <t>EL-PROJEKT s.r.o.</t>
  </si>
  <si>
    <t xml:space="preserve">    46-M - Zemné práce vykonávané pri externých montážnych prácach</t>
  </si>
  <si>
    <t>210010371.S</t>
  </si>
  <si>
    <t>Krabica do zateplenia z PC-ABS s viečkom KUZ-V K</t>
  </si>
  <si>
    <t>345410007700</t>
  </si>
  <si>
    <t>Krabica do zateplenia z PC-ABS s viečkom KUZ-V KB, hĺbka 85-140 mm , KOPOS</t>
  </si>
  <si>
    <t>256</t>
  </si>
  <si>
    <t>210011310.S</t>
  </si>
  <si>
    <t>Osadenie polyamidovej príchytky na upevenie zvodového vodiča</t>
  </si>
  <si>
    <t>311310008410</t>
  </si>
  <si>
    <t>Hmoždinka KOPOS HM 8x40 mm PE, pre tvrdé podklady na elektroinštaláciu + príchytka</t>
  </si>
  <si>
    <t>210220001.S</t>
  </si>
  <si>
    <t>Uzemňovacie vedenie na povrchu FeZn drôt zvodový Ø 8-10</t>
  </si>
  <si>
    <t>354410054800.S</t>
  </si>
  <si>
    <t>Drôt bleskozvodový FeZn, d 10 mm</t>
  </si>
  <si>
    <t>210220050.S</t>
  </si>
  <si>
    <t>Označenie zvodov číselnými štítkami</t>
  </si>
  <si>
    <t>354410064600.S</t>
  </si>
  <si>
    <t>Štítok orientačný nerezový zemniaci na zvody</t>
  </si>
  <si>
    <t>210220101.S</t>
  </si>
  <si>
    <t>Podpery vedenia FeZn na plochú strechu PV21</t>
  </si>
  <si>
    <t>354410034800.S</t>
  </si>
  <si>
    <t>Podpera vedenia FeZn na ploché strechy označenie PV 21 oceľ</t>
  </si>
  <si>
    <t>354410034900.S</t>
  </si>
  <si>
    <t>Podložka plastová k podpere vedenia FeZn označenie podložka k PV 21</t>
  </si>
  <si>
    <t>210220204.S</t>
  </si>
  <si>
    <t>Zachytávacia tyč FeZn bez osadenia JP 10, JP 15, JP 20</t>
  </si>
  <si>
    <t>354410023100.S</t>
  </si>
  <si>
    <t>Tyč zachytávacia FeZn na upevnenie do muriva označenie JP 15</t>
  </si>
  <si>
    <t>210220210.S</t>
  </si>
  <si>
    <t>Podstavec betónový FeZn k zachytávacej tyči JP</t>
  </si>
  <si>
    <t>354410024800.S</t>
  </si>
  <si>
    <t>Podstavec betónový k zachytávacej tyči FeZn označenie JP a OB 350x350</t>
  </si>
  <si>
    <t>354410030650.S</t>
  </si>
  <si>
    <t>Podložka ochranná AlMgSi k betónovému podstavcu, d 330 mm</t>
  </si>
  <si>
    <t>354410058640.S</t>
  </si>
  <si>
    <t>Klin nerezový do podstavca, d 330 mm</t>
  </si>
  <si>
    <t>210220220.S</t>
  </si>
  <si>
    <t>Držiak zachytávacej tyče FeZn DJ1-8</t>
  </si>
  <si>
    <t>354410023800.S</t>
  </si>
  <si>
    <t>Držiak FeZn zachytávacej tyče na upevnenie do muriva označenie DJ 1</t>
  </si>
  <si>
    <t>210220230.S</t>
  </si>
  <si>
    <t>Ochranná strieška FeZn</t>
  </si>
  <si>
    <t>354410024900.S</t>
  </si>
  <si>
    <t>Strieška FeZn ochranná horná označenie OS 01</t>
  </si>
  <si>
    <t>210220240.S</t>
  </si>
  <si>
    <t xml:space="preserve">Svorka FeZn k zachytávacej, uzemňovacej tyči  SJ</t>
  </si>
  <si>
    <t>354410001500.S</t>
  </si>
  <si>
    <t>Svorka FeZn k uzemňovacej tyči označenie SJ 01</t>
  </si>
  <si>
    <t>354410001700.S</t>
  </si>
  <si>
    <t>Svorka FeZn k uzemňovacej tyči označenie SJ 02</t>
  </si>
  <si>
    <t>210220241.S</t>
  </si>
  <si>
    <t>Svorka FeZn krížová SK a diagonálna krížová DKS</t>
  </si>
  <si>
    <t>354410002500.S</t>
  </si>
  <si>
    <t>Svorka FeZn krížová označenie SK</t>
  </si>
  <si>
    <t>210220243.S</t>
  </si>
  <si>
    <t>Svorka FeZn spojovacia SS</t>
  </si>
  <si>
    <t>354410003400.S</t>
  </si>
  <si>
    <t>Svorka FeZn spojovacia označenie SS 2 skrutky s príložkou</t>
  </si>
  <si>
    <t>210220246.S</t>
  </si>
  <si>
    <t>Svorka FeZn na odkvapový žľab SO</t>
  </si>
  <si>
    <t>354410004200.S</t>
  </si>
  <si>
    <t>Svorka FeZn odkvapová označenie SO</t>
  </si>
  <si>
    <t>210220247.S</t>
  </si>
  <si>
    <t>Svorka FeZn skúšobná SZ</t>
  </si>
  <si>
    <t>354410004300.S</t>
  </si>
  <si>
    <t>Svorka FeZn skúšobná označenie SZ</t>
  </si>
  <si>
    <t>210220280.S</t>
  </si>
  <si>
    <t>Uzemňovacia tyč FeZn ZT</t>
  </si>
  <si>
    <t>354410055700.S</t>
  </si>
  <si>
    <t>Tyč uzemňovacia FeZn označenie ZT 2 m</t>
  </si>
  <si>
    <t>210220800.S</t>
  </si>
  <si>
    <t>Uzemňovacie vedenie na povrchu AlMgSi drôt zvodový Ø 8-10 mm</t>
  </si>
  <si>
    <t>72</t>
  </si>
  <si>
    <t>354410064400.S</t>
  </si>
  <si>
    <t>Drôt bleskozvodový izolovaný zliatina AlMgSi označenie O 8 Al PVC</t>
  </si>
  <si>
    <t>74</t>
  </si>
  <si>
    <t>210220800.SP</t>
  </si>
  <si>
    <t>76</t>
  </si>
  <si>
    <t>354410064200.S</t>
  </si>
  <si>
    <t>Drôt bleskozvodový zliatina AlMgSi, d 8 mm, Al</t>
  </si>
  <si>
    <t>78</t>
  </si>
  <si>
    <t>MV</t>
  </si>
  <si>
    <t>Murárske výpomoci</t>
  </si>
  <si>
    <t>80</t>
  </si>
  <si>
    <t>PM</t>
  </si>
  <si>
    <t>Podružný materiál</t>
  </si>
  <si>
    <t>82</t>
  </si>
  <si>
    <t>PPV</t>
  </si>
  <si>
    <t>Podiel pridružených výkonov</t>
  </si>
  <si>
    <t>84</t>
  </si>
  <si>
    <t>46-M</t>
  </si>
  <si>
    <t>Zemné práce vykonávané pri externých montážnych prácach</t>
  </si>
  <si>
    <t>460200133.S</t>
  </si>
  <si>
    <t>Hĺbenie káblovej ryhy ručne 35 cm širokej a 50 cm hlbokej, v zemine triedy 3</t>
  </si>
  <si>
    <t>86</t>
  </si>
  <si>
    <t>460560133.S</t>
  </si>
  <si>
    <t>Ručný zásyp nezap. káblovej ryhy bez zhutn. zeminy, 35 cm širokej, 50 cm hlbokej v zemine tr. 3</t>
  </si>
  <si>
    <t>88</t>
  </si>
  <si>
    <t>460620013.S</t>
  </si>
  <si>
    <t>Proviz. úprava terénu v zemine tr. 3, aby nerovnosti terénu neboli väčšie ako 2 cm od vodor.hladiny</t>
  </si>
  <si>
    <t>90</t>
  </si>
  <si>
    <t>92</t>
  </si>
  <si>
    <t>HZS000111.S</t>
  </si>
  <si>
    <t>Rezanie špáry v asfalte - betóne</t>
  </si>
  <si>
    <t>94</t>
  </si>
  <si>
    <t>HZS000112.SP</t>
  </si>
  <si>
    <t>Zabetónovanie špáry hr.100 vr.materiálu</t>
  </si>
  <si>
    <t>96</t>
  </si>
  <si>
    <t>HZS000113.SP</t>
  </si>
  <si>
    <t>Protikorózny náter</t>
  </si>
  <si>
    <t>98</t>
  </si>
  <si>
    <t>HZS000314.S</t>
  </si>
  <si>
    <t>Stavebno montážne práce najnáročnejšie na odbornosť - prehliadky pracoviska a revízie (Tr. 4) v rozsahu menej ako 4 hodiny</t>
  </si>
  <si>
    <t>100</t>
  </si>
  <si>
    <t>03 - Vykurovanie</t>
  </si>
  <si>
    <t>D1 - PSV</t>
  </si>
  <si>
    <t xml:space="preserve">    D2 - Izolácie tepelné</t>
  </si>
  <si>
    <t xml:space="preserve">    D3 - Ústredné kúrenie, kotolne</t>
  </si>
  <si>
    <t xml:space="preserve">    D4 - Ústredné kúrenie, strojovne</t>
  </si>
  <si>
    <t xml:space="preserve">    D5 - Ústredné kúrenie, rozvodné potrubie</t>
  </si>
  <si>
    <t xml:space="preserve">    D6 - Ústredné kúrenie, armatúry.</t>
  </si>
  <si>
    <t xml:space="preserve">    D7 - Ústredné kúrenie, vykurov. telesá</t>
  </si>
  <si>
    <t>D1</t>
  </si>
  <si>
    <t>D2</t>
  </si>
  <si>
    <t>Pol61</t>
  </si>
  <si>
    <t>Montáž trubíc z PE, hr.15-20 mm,vnút.priemer do 38</t>
  </si>
  <si>
    <t>Pol62</t>
  </si>
  <si>
    <t xml:space="preserve">Izolácia - trubica   18/20-DG (78)</t>
  </si>
  <si>
    <t>Pol63</t>
  </si>
  <si>
    <t xml:space="preserve">Iizolácia - trubica   22/20-DG (72)</t>
  </si>
  <si>
    <t>Pol64</t>
  </si>
  <si>
    <t>Montáž trubíc z PE, hr.30 mm,vnút.priemer do 38</t>
  </si>
  <si>
    <t>Pol65</t>
  </si>
  <si>
    <t xml:space="preserve">Izolácia - trubica   28/30-DG (32)</t>
  </si>
  <si>
    <t>Pol66</t>
  </si>
  <si>
    <t xml:space="preserve">Izolácia - trubica   35/30-DG (28)</t>
  </si>
  <si>
    <t>Pol67</t>
  </si>
  <si>
    <t xml:space="preserve">Izolácia - trubica   42/30-DG (28)</t>
  </si>
  <si>
    <t>Pol7</t>
  </si>
  <si>
    <t>Montáž ventilu výtok., plavák.,vypúšť.,odvodňov.,kohút.plniaceho,vypúšťacieho PN 0.6, ventilov G 1/2</t>
  </si>
  <si>
    <t>Pol8</t>
  </si>
  <si>
    <t>Automatický odvzdušňovací ventil, 1/2" IVAR.MINICAL 5021</t>
  </si>
  <si>
    <t>D3</t>
  </si>
  <si>
    <t>Ústredné kúrenie, kotolne</t>
  </si>
  <si>
    <t>Pol9</t>
  </si>
  <si>
    <t xml:space="preserve">D+M  G-TA VYPÚŠŤACÍ LIEVIK SO SIFÓNOM</t>
  </si>
  <si>
    <t>Pol10</t>
  </si>
  <si>
    <t>D+M Magnetický filter MB 1</t>
  </si>
  <si>
    <t>Pol68</t>
  </si>
  <si>
    <t>D+M Čerpadlová skupina Vaillant VDM 20 M zmiešavacia</t>
  </si>
  <si>
    <t>Pol69</t>
  </si>
  <si>
    <t>D+M DRŽIAK RÝCHLOM. SKUPÍN Pre jeden vykurovací okruh</t>
  </si>
  <si>
    <t>Pol13</t>
  </si>
  <si>
    <t>Tepelné čerpadlo aroTHERM plus VWL 125/6 A 400 V, Riadiaci modul VWZ AI MB4, ekviter. reg. multiMATIC 700</t>
  </si>
  <si>
    <t>Pol14</t>
  </si>
  <si>
    <t>Tepelné čerpadlo aroTHERM plus VWL 125/6 A 400 V, Riadiaci modul VWZ AI MB4, kaskádový modul VR 32 B</t>
  </si>
  <si>
    <t>Pol70</t>
  </si>
  <si>
    <t>Elektrokotol eloBLOCK VE 18/14</t>
  </si>
  <si>
    <t>Pol17</t>
  </si>
  <si>
    <t>VR32 kaskádový modul pre multiMATIC 700</t>
  </si>
  <si>
    <t>Pol71</t>
  </si>
  <si>
    <t>Akumulačný zásobník allSTOR exclusiv VPS 300/3-7</t>
  </si>
  <si>
    <t>Pol72</t>
  </si>
  <si>
    <t>3-cestný ventil pri zapojení TĆ a zásobníka allSTOR s prípravou TV prípravou TV</t>
  </si>
  <si>
    <t>Pol73</t>
  </si>
  <si>
    <t>VR 70 - rozširovací modul pre multiMATIC 700 na dva riadené okruhy riadené okruhy</t>
  </si>
  <si>
    <t>Pol21</t>
  </si>
  <si>
    <t>Pripojovacia sada pre vonkajšiu jednotku aroTHERM plus - Pripojovacia sada pre vonkajšiu jednotku aroTHERM plus - inštalácia cez stenu bez krytu, pressfiting</t>
  </si>
  <si>
    <t>Pol74</t>
  </si>
  <si>
    <t>D+M Objímky a úchytky potrubí</t>
  </si>
  <si>
    <t>sub</t>
  </si>
  <si>
    <t>Pol23</t>
  </si>
  <si>
    <t>D+M Vonkajší snímač s ekvitermickou reguláciou</t>
  </si>
  <si>
    <t>Pol75</t>
  </si>
  <si>
    <t>Výmenník tepla spájkovaný reflex Logotherm RMB60-60+tepelná izolácia+skrutkové spojenie</t>
  </si>
  <si>
    <t>Pol76</t>
  </si>
  <si>
    <t>D+M Ostatnépríslušenstvo pre pripojenie a reguláciu (čerpadlá, poistné ventily,filtre a pod.)</t>
  </si>
  <si>
    <t>Pol77</t>
  </si>
  <si>
    <t>Presun hmôt pre kotolne umiestnené vo výške (hĺbke) nad 6 do 12 m</t>
  </si>
  <si>
    <t>Pol27</t>
  </si>
  <si>
    <t>Vykurovacia skúška+revízie</t>
  </si>
  <si>
    <t>D4</t>
  </si>
  <si>
    <t>Ústredné kúrenie, strojovne</t>
  </si>
  <si>
    <t>Pol28</t>
  </si>
  <si>
    <t>D+M Reflex ex. nádoba REFLEX EX. NÁDOBA</t>
  </si>
  <si>
    <t>Pol29</t>
  </si>
  <si>
    <t>D+M REFLEX MK 1</t>
  </si>
  <si>
    <t>D5</t>
  </si>
  <si>
    <t>Ústredné kúrenie, rozvodné potrubie</t>
  </si>
  <si>
    <t>Pol30</t>
  </si>
  <si>
    <t>D+M Potrubie z oceľ.rúr bezšvík DN 15</t>
  </si>
  <si>
    <t>Pol31</t>
  </si>
  <si>
    <t>D+M Potrubie z oceľ.rúr bezšvík. DN 20</t>
  </si>
  <si>
    <t>Pol32</t>
  </si>
  <si>
    <t xml:space="preserve">D+M Potrubie  z oceľ.rúr bezšvík. DN 25</t>
  </si>
  <si>
    <t>Pol33</t>
  </si>
  <si>
    <t xml:space="preserve">D+M Potrubie  z oceľ.rúr bezšvík. DN 32</t>
  </si>
  <si>
    <t>Pol78</t>
  </si>
  <si>
    <t xml:space="preserve">D+M Potrubie  z oceľ.rúr bezšvík. DN 40</t>
  </si>
  <si>
    <t>Pol79</t>
  </si>
  <si>
    <t>Tlaková skúška potrubia z oceľových rúrok závitových</t>
  </si>
  <si>
    <t>D6</t>
  </si>
  <si>
    <t>Ústredné kúrenie, armatúry.</t>
  </si>
  <si>
    <t>Pol80</t>
  </si>
  <si>
    <t>Montáž závitovej armatúry s 1 závitom do G 1/2</t>
  </si>
  <si>
    <t>Pol36</t>
  </si>
  <si>
    <t>Vypúšťací kohút rohový, 1/2", AC 650, niklovaná mosadz OT 58, plast IVAR</t>
  </si>
  <si>
    <t>Pol37</t>
  </si>
  <si>
    <t>D+M IVAR sada IVAR KLASIK IVAR.KIT VD 2101N, priama dvojrúrková sústava pripojenie 2x R1/2" - radiatory</t>
  </si>
  <si>
    <t>Pol38</t>
  </si>
  <si>
    <t>D+M IVAR sada IVAR VEKOLUXIVAR IVAR.KIT DD 345, priama dvojrúrková sústava pripojenie 2x R1/2" - radiatory</t>
  </si>
  <si>
    <t>Pol39</t>
  </si>
  <si>
    <t>Tlakomer do 10 bar</t>
  </si>
  <si>
    <t>Pol40</t>
  </si>
  <si>
    <t>Teplomer 0 - 110°C</t>
  </si>
  <si>
    <t>D7</t>
  </si>
  <si>
    <t>Ústredné kúrenie, vykurov. telesá</t>
  </si>
  <si>
    <t>Pol81</t>
  </si>
  <si>
    <t>D+M Uvedenie do prevádzky, revízia PZ, EZ, komín</t>
  </si>
  <si>
    <t>Pol82</t>
  </si>
  <si>
    <t>Montáž vykurovacieho telesa panelového jadnoradového do 1500mm</t>
  </si>
  <si>
    <t>Pol83</t>
  </si>
  <si>
    <t xml:space="preserve">Vykurovacie teleso doskové oceľové KORAD RADIK 21 VK  600/600 (White RAL 9016)</t>
  </si>
  <si>
    <t>Pol84</t>
  </si>
  <si>
    <t xml:space="preserve">Vykurovacie teleso doskové oceľové KORAD RADIK 21    K  600/600 (White RAL 9016)</t>
  </si>
  <si>
    <t>Pol85</t>
  </si>
  <si>
    <t xml:space="preserve">Vykurovacie teleso doskové oceľové KORAD RADIK 21   K  600/800 (White RAL 9016)</t>
  </si>
  <si>
    <t>Pol86</t>
  </si>
  <si>
    <t xml:space="preserve">Vykurovacie teleso doskové oceľové KORAD RADIK 21 VK  600/1200 (White RAL 9016)</t>
  </si>
  <si>
    <t>Pol87</t>
  </si>
  <si>
    <t>Montáž vykurovacieho telesa panelového dvojradového do 2500mm</t>
  </si>
  <si>
    <t>Pol88</t>
  </si>
  <si>
    <t xml:space="preserve">Vykurovacie teleso doskové oceľové KORAD RADIK 22   K  600/800 (White RAL 9016)</t>
  </si>
  <si>
    <t>Pol89</t>
  </si>
  <si>
    <t xml:space="preserve">Vykurovacie teleso doskové oceľové KORAD RADIK 33  K  600/1400 (White RAL 9016)</t>
  </si>
  <si>
    <t>Pol90</t>
  </si>
  <si>
    <t xml:space="preserve">Vykurovacie teleso doskové oceľové KORAD RADIK 33  K  600/2000 (White RAL 9016)</t>
  </si>
  <si>
    <t>102</t>
  </si>
  <si>
    <t>Pol91</t>
  </si>
  <si>
    <t xml:space="preserve">Vykurovacie teleso doskové oceľové KORAD RADIK 33  VK  600/2000 (White RAL 9016)</t>
  </si>
  <si>
    <t>104</t>
  </si>
  <si>
    <t>Pol92</t>
  </si>
  <si>
    <t xml:space="preserve">Vykurovacie teleso doskové oceľové KORAD RADIK 33  VK  600/2300 (White RAL 9016)</t>
  </si>
  <si>
    <t>106</t>
  </si>
  <si>
    <t>Pol93</t>
  </si>
  <si>
    <t>Presun hmôt pre vykurovacie telesá v objektoch výšky nad 6 do 12 m</t>
  </si>
  <si>
    <t>108</t>
  </si>
  <si>
    <t>04 - Fotovoltika</t>
  </si>
  <si>
    <t xml:space="preserve">    D1 - Technológia: panely, striedače, konštrukcia</t>
  </si>
  <si>
    <t xml:space="preserve">    D2 - Káble a vodiče</t>
  </si>
  <si>
    <t xml:space="preserve">    D3 - Ukončenie vodičov v rozvádzačoch </t>
  </si>
  <si>
    <t xml:space="preserve">    D4 - Ochranné uzemnenie a ochranné pospájanie</t>
  </si>
  <si>
    <t xml:space="preserve">    D5 - Uchytenie káblov, vodičov - rúrky, príchytky, káblové žľaby a pod...</t>
  </si>
  <si>
    <t xml:space="preserve">    D6 - Stavebné úpravy, výkopové práce a drobný materiál</t>
  </si>
  <si>
    <t xml:space="preserve">    D7 - Hodinové zučtovacie sadzby, ostatné</t>
  </si>
  <si>
    <t>Technológia: panely, striedače, konštrukcia</t>
  </si>
  <si>
    <t>FVP</t>
  </si>
  <si>
    <t xml:space="preserve">FVP - fotovoltický  panel typ: TrinaSolar TSM-DE17M(II) 450Wp) ( prípadne alternatívny typ podľa skladovej dostupnosti)</t>
  </si>
  <si>
    <t>FVP.1</t>
  </si>
  <si>
    <t xml:space="preserve">FVS - fotovoltický striedač typ: Solax X3-Hybrid 15.0 X3- 15.0-D ( prípadne alternatívny tip/tipy  )</t>
  </si>
  <si>
    <t>Pol1</t>
  </si>
  <si>
    <t>batériové uložisko 18,6kW</t>
  </si>
  <si>
    <t>FVP.2</t>
  </si>
  <si>
    <t>Konštrukcia pre uchytenie panelov na plochú strechu (presnú špecifikáciu rieši dodávateľ technológie)</t>
  </si>
  <si>
    <t>FVP.3</t>
  </si>
  <si>
    <t>optimítér prípadne požiarny dopíčnač so stop tlačidlom</t>
  </si>
  <si>
    <t>RP-FVE-AC</t>
  </si>
  <si>
    <t>RP1-FVE-AC - podľa výkresovej dokumentácie</t>
  </si>
  <si>
    <t>kpl.</t>
  </si>
  <si>
    <t>DC Box</t>
  </si>
  <si>
    <t xml:space="preserve">Rozvádzač  DC Box</t>
  </si>
  <si>
    <t>set</t>
  </si>
  <si>
    <t>Káble a vodiče</t>
  </si>
  <si>
    <t>KÁBVOD</t>
  </si>
  <si>
    <t>SOLAR KÁBEL 1x 6mm2</t>
  </si>
  <si>
    <t>KÁBVOD.1</t>
  </si>
  <si>
    <t>Konektory sériové MC4 IP67 4-6mm2 (pár)</t>
  </si>
  <si>
    <t>KÁBVOD.2</t>
  </si>
  <si>
    <t>H07RN-F 5x4</t>
  </si>
  <si>
    <t>KÁBVOD.3</t>
  </si>
  <si>
    <t>CYKY 5x6 (prípadne alternatívny typ)</t>
  </si>
  <si>
    <t>KÁBVOD.4</t>
  </si>
  <si>
    <t>Dátový káblek FTP 4x2x05 s príslušenstvom</t>
  </si>
  <si>
    <t xml:space="preserve">Ukončenie vodičov v rozvádzačoch </t>
  </si>
  <si>
    <t>UKONC</t>
  </si>
  <si>
    <t>Ukončenie vodičov vč. zapojenia a vodičovej koncovky set</t>
  </si>
  <si>
    <t>Ochranné uzemnenie a ochranné pospájanie</t>
  </si>
  <si>
    <t>UZEM</t>
  </si>
  <si>
    <t>Prípojnica vyrovnania potenciálov spolu s pripojením na uzemnenie</t>
  </si>
  <si>
    <t>UZEM.1</t>
  </si>
  <si>
    <t>Vodič CYA 6 ZŽ</t>
  </si>
  <si>
    <t>UZEM.2</t>
  </si>
  <si>
    <t>Vodič H07V-U 16 ZŽ</t>
  </si>
  <si>
    <t>UZEM.3</t>
  </si>
  <si>
    <t>Vodič CYA 25 ZŽ</t>
  </si>
  <si>
    <t>UZEM.4</t>
  </si>
  <si>
    <t xml:space="preserve">Vejárová podložka + skrutka (na všetky  spoje)</t>
  </si>
  <si>
    <t>UZEM.5</t>
  </si>
  <si>
    <t xml:space="preserve">Oko káblové  Cu M6 lisovacie izolované</t>
  </si>
  <si>
    <t>UZEM.6</t>
  </si>
  <si>
    <t>Uzemnenie panelov, roštov a príslušenstvo</t>
  </si>
  <si>
    <t>UZEM.7</t>
  </si>
  <si>
    <t>Svorka spojovacia SS s príložkou (na pripojenie ku konštrukcii)</t>
  </si>
  <si>
    <t>Uchytenie káblov, vodičov - rúrky, príchytky, káblové žľaby a pod...</t>
  </si>
  <si>
    <t>RURZLAB</t>
  </si>
  <si>
    <t>Plechový káblový žľab , vrátane prislušenstva</t>
  </si>
  <si>
    <t>RURZLAB.1</t>
  </si>
  <si>
    <t>Vrchný kryt pre káblový žľab, vrátane príchytiek</t>
  </si>
  <si>
    <t>RURZLAB.2</t>
  </si>
  <si>
    <t>Rúrka ohybná FXPS 25mm PVC čierna UV stabilná</t>
  </si>
  <si>
    <t>Stavebné úpravy, výkopové práce a drobný materiál</t>
  </si>
  <si>
    <t>STAV</t>
  </si>
  <si>
    <t>Prieraz cez stenu</t>
  </si>
  <si>
    <t>súb,</t>
  </si>
  <si>
    <t>STAV.1</t>
  </si>
  <si>
    <t>Vyhotovenie protipožiarnych upchávok a prestupov</t>
  </si>
  <si>
    <t>STAV.2</t>
  </si>
  <si>
    <t>CFS-F FX flexibilná protipožiarna pena</t>
  </si>
  <si>
    <t>STAV.3</t>
  </si>
  <si>
    <t>Páska viazacia 181868 4,5x280mm čierna UV odolná bal (100ks)</t>
  </si>
  <si>
    <t>bal</t>
  </si>
  <si>
    <t>STAV.4</t>
  </si>
  <si>
    <t>Páska viazacia 181875 7,5x540mm čierna UV odolná bal (100ks)</t>
  </si>
  <si>
    <t>STAV.5</t>
  </si>
  <si>
    <t>Označovací štítok kábla</t>
  </si>
  <si>
    <t>Hodinové zučtovacie sadzby, ostatné</t>
  </si>
  <si>
    <t>Zabezpečenie pracoviska</t>
  </si>
  <si>
    <t>HZS.1</t>
  </si>
  <si>
    <t>Výškové práce</t>
  </si>
  <si>
    <t>HZS.2</t>
  </si>
  <si>
    <t>Nešpecifikované práce</t>
  </si>
  <si>
    <t>HZS.3</t>
  </si>
  <si>
    <t>Inžinierska činnosť</t>
  </si>
  <si>
    <t>HZS.4</t>
  </si>
  <si>
    <t>Funkčné skúšky a zaškolenie obsluhy</t>
  </si>
  <si>
    <t>HZS.5</t>
  </si>
  <si>
    <t xml:space="preserve">Príprava ku komplexnej skúške a kontrola  elektroinštalácie</t>
  </si>
  <si>
    <t>HZS.6</t>
  </si>
  <si>
    <t>Spolupráca s revíznym technikom</t>
  </si>
  <si>
    <t>HZS.7</t>
  </si>
  <si>
    <t>Projekt skutočného vyhotovenia</t>
  </si>
  <si>
    <t>HZS.8</t>
  </si>
  <si>
    <t>Prevedenie revíznych skúšok podľa STN 331500-revízny technik</t>
  </si>
  <si>
    <t>HZS.9</t>
  </si>
  <si>
    <t>Doprava materiálu na stavbu</t>
  </si>
  <si>
    <t>HZS.10</t>
  </si>
  <si>
    <t>Prenájom plošiny</t>
  </si>
  <si>
    <t>HZS.11</t>
  </si>
  <si>
    <t>PPV - podiel pridružených výkonov</t>
  </si>
  <si>
    <t>HZS.12</t>
  </si>
  <si>
    <t>PD - Podiel dodávok</t>
  </si>
  <si>
    <t>HZS.13</t>
  </si>
  <si>
    <t>MV - Murárska výpomoc</t>
  </si>
  <si>
    <t>HZS.14</t>
  </si>
  <si>
    <t>MD - Mimostavenisková doprava</t>
  </si>
  <si>
    <t>HZS.15</t>
  </si>
  <si>
    <t>Drobný inštalačný materiál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</si>
</sst>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2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164" fontId="13" fillId="0" borderId="0" xfId="0" applyNumberFormat="1" applyFont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4" fontId="14" fillId="0" borderId="0" xfId="0" applyNumberFormat="1" applyFont="1" applyAlignment="1" applyProtection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3" borderId="6" xfId="0" applyFont="1" applyFill="1" applyBorder="1" applyAlignment="1" applyProtection="1">
      <alignment horizontal="center" vertical="center"/>
    </xf>
    <xf numFmtId="0" fontId="19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19" fillId="3" borderId="7" xfId="0" applyFont="1" applyFill="1" applyBorder="1" applyAlignment="1" applyProtection="1">
      <alignment horizontal="center" vertical="center"/>
    </xf>
    <xf numFmtId="0" fontId="19" fillId="3" borderId="7" xfId="0" applyFont="1" applyFill="1" applyBorder="1" applyAlignment="1" applyProtection="1">
      <alignment horizontal="right" vertical="center"/>
    </xf>
    <xf numFmtId="0" fontId="19" fillId="3" borderId="8" xfId="0" applyFont="1" applyFill="1" applyBorder="1" applyAlignment="1" applyProtection="1">
      <alignment horizontal="left" vertical="center"/>
    </xf>
    <xf numFmtId="0" fontId="19" fillId="3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9" fillId="3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3" borderId="16" xfId="0" applyFont="1" applyFill="1" applyBorder="1" applyAlignment="1" applyProtection="1">
      <alignment horizontal="center" vertical="center" wrapText="1"/>
    </xf>
    <xf numFmtId="0" fontId="19" fillId="3" borderId="17" xfId="0" applyFont="1" applyFill="1" applyBorder="1" applyAlignment="1" applyProtection="1">
      <alignment horizontal="center" vertical="center" wrapText="1"/>
    </xf>
    <xf numFmtId="0" fontId="19" fillId="3" borderId="18" xfId="0" applyFont="1" applyFill="1" applyBorder="1" applyAlignment="1" applyProtection="1">
      <alignment horizontal="center" vertical="center" wrapText="1"/>
    </xf>
    <xf numFmtId="0" fontId="19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 applyProtection="1">
      <alignment horizontal="left" vertical="center"/>
    </xf>
    <xf numFmtId="0" fontId="20" fillId="0" borderId="20" xfId="0" applyFont="1" applyBorder="1" applyAlignment="1" applyProtection="1">
      <alignment horizontal="center"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0" borderId="22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S4" s="14" t="s">
        <v>10</v>
      </c>
    </row>
    <row r="5" s="1" customFormat="1" ht="12" customHeight="1">
      <c r="B5" s="18"/>
      <c r="C5" s="19"/>
      <c r="D5" s="22" t="s">
        <v>11</v>
      </c>
      <c r="E5" s="19"/>
      <c r="F5" s="19"/>
      <c r="G5" s="19"/>
      <c r="H5" s="19"/>
      <c r="I5" s="19"/>
      <c r="J5" s="19"/>
      <c r="K5" s="23" t="s">
        <v>12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S5" s="14" t="s">
        <v>6</v>
      </c>
    </row>
    <row r="6" s="1" customFormat="1" ht="36.96" customHeight="1">
      <c r="B6" s="18"/>
      <c r="C6" s="19"/>
      <c r="D6" s="24" t="s">
        <v>13</v>
      </c>
      <c r="E6" s="19"/>
      <c r="F6" s="19"/>
      <c r="G6" s="19"/>
      <c r="H6" s="19"/>
      <c r="I6" s="19"/>
      <c r="J6" s="19"/>
      <c r="K6" s="25" t="s">
        <v>14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S6" s="14" t="s">
        <v>6</v>
      </c>
    </row>
    <row r="7" s="1" customFormat="1" ht="12" customHeight="1">
      <c r="B7" s="18"/>
      <c r="C7" s="19"/>
      <c r="D7" s="26" t="s">
        <v>15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16</v>
      </c>
      <c r="AL7" s="19"/>
      <c r="AM7" s="19"/>
      <c r="AN7" s="23" t="s">
        <v>1</v>
      </c>
      <c r="AO7" s="19"/>
      <c r="AP7" s="19"/>
      <c r="AQ7" s="19"/>
      <c r="AR7" s="17"/>
      <c r="BS7" s="14" t="s">
        <v>6</v>
      </c>
    </row>
    <row r="8" s="1" customFormat="1" ht="12" customHeight="1">
      <c r="B8" s="18"/>
      <c r="C8" s="19"/>
      <c r="D8" s="26" t="s">
        <v>17</v>
      </c>
      <c r="E8" s="19"/>
      <c r="F8" s="19"/>
      <c r="G8" s="19"/>
      <c r="H8" s="19"/>
      <c r="I8" s="19"/>
      <c r="J8" s="19"/>
      <c r="K8" s="23" t="s">
        <v>18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19</v>
      </c>
      <c r="AL8" s="19"/>
      <c r="AM8" s="19"/>
      <c r="AN8" s="23" t="s">
        <v>20</v>
      </c>
      <c r="AO8" s="19"/>
      <c r="AP8" s="19"/>
      <c r="AQ8" s="19"/>
      <c r="AR8" s="17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6</v>
      </c>
    </row>
    <row r="10" s="1" customFormat="1" ht="12" customHeight="1">
      <c r="B10" s="18"/>
      <c r="C10" s="19"/>
      <c r="D10" s="26" t="s">
        <v>21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22</v>
      </c>
      <c r="AL10" s="19"/>
      <c r="AM10" s="19"/>
      <c r="AN10" s="23" t="s">
        <v>1</v>
      </c>
      <c r="AO10" s="19"/>
      <c r="AP10" s="19"/>
      <c r="AQ10" s="19"/>
      <c r="AR10" s="17"/>
      <c r="BS10" s="14" t="s">
        <v>6</v>
      </c>
    </row>
    <row r="11" s="1" customFormat="1" ht="18.48" customHeight="1">
      <c r="B11" s="18"/>
      <c r="C11" s="19"/>
      <c r="D11" s="19"/>
      <c r="E11" s="23" t="s">
        <v>23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24</v>
      </c>
      <c r="AL11" s="19"/>
      <c r="AM11" s="19"/>
      <c r="AN11" s="23" t="s">
        <v>1</v>
      </c>
      <c r="AO11" s="19"/>
      <c r="AP11" s="19"/>
      <c r="AQ11" s="19"/>
      <c r="AR11" s="17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6</v>
      </c>
    </row>
    <row r="13" s="1" customFormat="1" ht="12" customHeight="1">
      <c r="B13" s="18"/>
      <c r="C13" s="19"/>
      <c r="D13" s="26" t="s">
        <v>25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22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6</v>
      </c>
    </row>
    <row r="14">
      <c r="B14" s="18"/>
      <c r="C14" s="19"/>
      <c r="D14" s="19"/>
      <c r="E14" s="23" t="s">
        <v>26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 t="s">
        <v>24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4</v>
      </c>
    </row>
    <row r="16" s="1" customFormat="1" ht="12" customHeight="1">
      <c r="B16" s="18"/>
      <c r="C16" s="19"/>
      <c r="D16" s="26" t="s">
        <v>27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22</v>
      </c>
      <c r="AL16" s="19"/>
      <c r="AM16" s="19"/>
      <c r="AN16" s="23" t="s">
        <v>1</v>
      </c>
      <c r="AO16" s="19"/>
      <c r="AP16" s="19"/>
      <c r="AQ16" s="19"/>
      <c r="AR16" s="17"/>
      <c r="BS16" s="14" t="s">
        <v>4</v>
      </c>
    </row>
    <row r="17" s="1" customFormat="1" ht="18.48" customHeight="1">
      <c r="B17" s="18"/>
      <c r="C17" s="19"/>
      <c r="D17" s="19"/>
      <c r="E17" s="23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24</v>
      </c>
      <c r="AL17" s="19"/>
      <c r="AM17" s="19"/>
      <c r="AN17" s="23" t="s">
        <v>1</v>
      </c>
      <c r="AO17" s="19"/>
      <c r="AP17" s="19"/>
      <c r="AQ17" s="19"/>
      <c r="AR17" s="17"/>
      <c r="BS17" s="14" t="s">
        <v>28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6</v>
      </c>
    </row>
    <row r="19" s="1" customFormat="1" ht="12" customHeight="1">
      <c r="B19" s="18"/>
      <c r="C19" s="19"/>
      <c r="D19" s="26" t="s">
        <v>29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22</v>
      </c>
      <c r="AL19" s="19"/>
      <c r="AM19" s="19"/>
      <c r="AN19" s="23" t="s">
        <v>1</v>
      </c>
      <c r="AO19" s="19"/>
      <c r="AP19" s="19"/>
      <c r="AQ19" s="19"/>
      <c r="AR19" s="17"/>
      <c r="BS19" s="14" t="s">
        <v>6</v>
      </c>
    </row>
    <row r="20" s="1" customFormat="1" ht="18.48" customHeight="1">
      <c r="B20" s="18"/>
      <c r="C20" s="19"/>
      <c r="D20" s="19"/>
      <c r="E20" s="23" t="s">
        <v>26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24</v>
      </c>
      <c r="AL20" s="19"/>
      <c r="AM20" s="19"/>
      <c r="AN20" s="23" t="s">
        <v>1</v>
      </c>
      <c r="AO20" s="19"/>
      <c r="AP20" s="19"/>
      <c r="AQ20" s="19"/>
      <c r="AR20" s="17"/>
      <c r="BS20" s="14" t="s">
        <v>28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="1" customFormat="1" ht="12" customHeight="1">
      <c r="B22" s="18"/>
      <c r="C22" s="19"/>
      <c r="D22" s="26" t="s">
        <v>30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="1" customFormat="1" ht="16.5" customHeight="1">
      <c r="B23" s="18"/>
      <c r="C23" s="19"/>
      <c r="D23" s="19"/>
      <c r="E23" s="27" t="s">
        <v>1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19"/>
      <c r="AP23" s="19"/>
      <c r="AQ23" s="19"/>
      <c r="AR23" s="17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="1" customFormat="1" ht="6.96" customHeight="1">
      <c r="B25" s="18"/>
      <c r="C25" s="19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9"/>
      <c r="AQ25" s="19"/>
      <c r="AR25" s="17"/>
    </row>
    <row r="26" s="2" customFormat="1" ht="25.92" customHeight="1">
      <c r="A26" s="29"/>
      <c r="B26" s="30"/>
      <c r="C26" s="31"/>
      <c r="D26" s="32" t="s">
        <v>31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4">
        <f>ROUND(AG94,2)</f>
        <v>251309.98000000001</v>
      </c>
      <c r="AL26" s="33"/>
      <c r="AM26" s="33"/>
      <c r="AN26" s="33"/>
      <c r="AO26" s="33"/>
      <c r="AP26" s="31"/>
      <c r="AQ26" s="31"/>
      <c r="AR26" s="35"/>
      <c r="BE26" s="29"/>
    </row>
    <row r="27" s="2" customFormat="1" ht="6.96" customHeight="1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5"/>
      <c r="BE27" s="29"/>
    </row>
    <row r="28" s="2" customFormat="1">
      <c r="A28" s="29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6" t="s">
        <v>32</v>
      </c>
      <c r="M28" s="36"/>
      <c r="N28" s="36"/>
      <c r="O28" s="36"/>
      <c r="P28" s="36"/>
      <c r="Q28" s="31"/>
      <c r="R28" s="31"/>
      <c r="S28" s="31"/>
      <c r="T28" s="31"/>
      <c r="U28" s="31"/>
      <c r="V28" s="31"/>
      <c r="W28" s="36" t="s">
        <v>33</v>
      </c>
      <c r="X28" s="36"/>
      <c r="Y28" s="36"/>
      <c r="Z28" s="36"/>
      <c r="AA28" s="36"/>
      <c r="AB28" s="36"/>
      <c r="AC28" s="36"/>
      <c r="AD28" s="36"/>
      <c r="AE28" s="36"/>
      <c r="AF28" s="31"/>
      <c r="AG28" s="31"/>
      <c r="AH28" s="31"/>
      <c r="AI28" s="31"/>
      <c r="AJ28" s="31"/>
      <c r="AK28" s="36" t="s">
        <v>34</v>
      </c>
      <c r="AL28" s="36"/>
      <c r="AM28" s="36"/>
      <c r="AN28" s="36"/>
      <c r="AO28" s="36"/>
      <c r="AP28" s="31"/>
      <c r="AQ28" s="31"/>
      <c r="AR28" s="35"/>
      <c r="BE28" s="29"/>
    </row>
    <row r="29" s="3" customFormat="1" ht="14.4" customHeight="1">
      <c r="A29" s="3"/>
      <c r="B29" s="37"/>
      <c r="C29" s="38"/>
      <c r="D29" s="26" t="s">
        <v>35</v>
      </c>
      <c r="E29" s="38"/>
      <c r="F29" s="39" t="s">
        <v>36</v>
      </c>
      <c r="G29" s="38"/>
      <c r="H29" s="38"/>
      <c r="I29" s="38"/>
      <c r="J29" s="38"/>
      <c r="K29" s="38"/>
      <c r="L29" s="40">
        <v>0.20000000000000001</v>
      </c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2">
        <f>ROUND(AZ94, 2)</f>
        <v>0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2">
        <f>ROUND(AV94, 2)</f>
        <v>0</v>
      </c>
      <c r="AL29" s="41"/>
      <c r="AM29" s="41"/>
      <c r="AN29" s="41"/>
      <c r="AO29" s="41"/>
      <c r="AP29" s="41"/>
      <c r="AQ29" s="41"/>
      <c r="AR29" s="43"/>
      <c r="AS29" s="44"/>
      <c r="AT29" s="44"/>
      <c r="AU29" s="44"/>
      <c r="AV29" s="44"/>
      <c r="AW29" s="44"/>
      <c r="AX29" s="44"/>
      <c r="AY29" s="44"/>
      <c r="AZ29" s="44"/>
      <c r="BE29" s="3"/>
    </row>
    <row r="30" s="3" customFormat="1" ht="14.4" customHeight="1">
      <c r="A30" s="3"/>
      <c r="B30" s="37"/>
      <c r="C30" s="38"/>
      <c r="D30" s="38"/>
      <c r="E30" s="38"/>
      <c r="F30" s="39" t="s">
        <v>37</v>
      </c>
      <c r="G30" s="38"/>
      <c r="H30" s="38"/>
      <c r="I30" s="38"/>
      <c r="J30" s="38"/>
      <c r="K30" s="38"/>
      <c r="L30" s="45">
        <v>0.20000000000000001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46">
        <f>ROUND(BA94, 2)</f>
        <v>251309.98000000001</v>
      </c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46">
        <f>ROUND(AW94, 2)</f>
        <v>50262</v>
      </c>
      <c r="AL30" s="38"/>
      <c r="AM30" s="38"/>
      <c r="AN30" s="38"/>
      <c r="AO30" s="38"/>
      <c r="AP30" s="38"/>
      <c r="AQ30" s="38"/>
      <c r="AR30" s="47"/>
      <c r="BE30" s="3"/>
    </row>
    <row r="31" hidden="1" s="3" customFormat="1" ht="14.4" customHeight="1">
      <c r="A31" s="3"/>
      <c r="B31" s="37"/>
      <c r="C31" s="38"/>
      <c r="D31" s="38"/>
      <c r="E31" s="38"/>
      <c r="F31" s="26" t="s">
        <v>38</v>
      </c>
      <c r="G31" s="38"/>
      <c r="H31" s="38"/>
      <c r="I31" s="38"/>
      <c r="J31" s="38"/>
      <c r="K31" s="38"/>
      <c r="L31" s="45">
        <v>0.20000000000000001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46">
        <f>ROUND(BB94, 2)</f>
        <v>0</v>
      </c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46">
        <v>0</v>
      </c>
      <c r="AL31" s="38"/>
      <c r="AM31" s="38"/>
      <c r="AN31" s="38"/>
      <c r="AO31" s="38"/>
      <c r="AP31" s="38"/>
      <c r="AQ31" s="38"/>
      <c r="AR31" s="47"/>
      <c r="BE31" s="3"/>
    </row>
    <row r="32" hidden="1" s="3" customFormat="1" ht="14.4" customHeight="1">
      <c r="A32" s="3"/>
      <c r="B32" s="37"/>
      <c r="C32" s="38"/>
      <c r="D32" s="38"/>
      <c r="E32" s="38"/>
      <c r="F32" s="26" t="s">
        <v>39</v>
      </c>
      <c r="G32" s="38"/>
      <c r="H32" s="38"/>
      <c r="I32" s="38"/>
      <c r="J32" s="38"/>
      <c r="K32" s="38"/>
      <c r="L32" s="45">
        <v>0.20000000000000001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46">
        <f>ROUND(BC94, 2)</f>
        <v>0</v>
      </c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46">
        <v>0</v>
      </c>
      <c r="AL32" s="38"/>
      <c r="AM32" s="38"/>
      <c r="AN32" s="38"/>
      <c r="AO32" s="38"/>
      <c r="AP32" s="38"/>
      <c r="AQ32" s="38"/>
      <c r="AR32" s="47"/>
      <c r="BE32" s="3"/>
    </row>
    <row r="33" hidden="1" s="3" customFormat="1" ht="14.4" customHeight="1">
      <c r="A33" s="3"/>
      <c r="B33" s="37"/>
      <c r="C33" s="38"/>
      <c r="D33" s="38"/>
      <c r="E33" s="38"/>
      <c r="F33" s="39" t="s">
        <v>40</v>
      </c>
      <c r="G33" s="38"/>
      <c r="H33" s="38"/>
      <c r="I33" s="38"/>
      <c r="J33" s="38"/>
      <c r="K33" s="38"/>
      <c r="L33" s="40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2">
        <f>ROUND(BD94, 2)</f>
        <v>0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2">
        <v>0</v>
      </c>
      <c r="AL33" s="41"/>
      <c r="AM33" s="41"/>
      <c r="AN33" s="41"/>
      <c r="AO33" s="41"/>
      <c r="AP33" s="41"/>
      <c r="AQ33" s="41"/>
      <c r="AR33" s="43"/>
      <c r="AS33" s="44"/>
      <c r="AT33" s="44"/>
      <c r="AU33" s="44"/>
      <c r="AV33" s="44"/>
      <c r="AW33" s="44"/>
      <c r="AX33" s="44"/>
      <c r="AY33" s="44"/>
      <c r="AZ33" s="44"/>
      <c r="BE33" s="3"/>
    </row>
    <row r="34" s="2" customFormat="1" ht="6.96" customHeight="1">
      <c r="A34" s="29"/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5"/>
      <c r="BE34" s="29"/>
    </row>
    <row r="35" s="2" customFormat="1" ht="25.92" customHeight="1">
      <c r="A35" s="29"/>
      <c r="B35" s="30"/>
      <c r="C35" s="48"/>
      <c r="D35" s="49" t="s">
        <v>41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42</v>
      </c>
      <c r="U35" s="50"/>
      <c r="V35" s="50"/>
      <c r="W35" s="50"/>
      <c r="X35" s="52" t="s">
        <v>43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301571.97999999998</v>
      </c>
      <c r="AL35" s="50"/>
      <c r="AM35" s="50"/>
      <c r="AN35" s="50"/>
      <c r="AO35" s="54"/>
      <c r="AP35" s="48"/>
      <c r="AQ35" s="48"/>
      <c r="AR35" s="35"/>
      <c r="BE35" s="29"/>
    </row>
    <row r="36" s="2" customFormat="1" ht="6.96" customHeight="1">
      <c r="A36" s="2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5"/>
      <c r="BE36" s="29"/>
    </row>
    <row r="37" s="2" customFormat="1" ht="14.4" customHeight="1">
      <c r="A37" s="29"/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5"/>
      <c r="BE37" s="29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5"/>
      <c r="C49" s="56"/>
      <c r="D49" s="57" t="s">
        <v>44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45</v>
      </c>
      <c r="AI49" s="58"/>
      <c r="AJ49" s="58"/>
      <c r="AK49" s="58"/>
      <c r="AL49" s="58"/>
      <c r="AM49" s="58"/>
      <c r="AN49" s="58"/>
      <c r="AO49" s="58"/>
      <c r="AP49" s="56"/>
      <c r="AQ49" s="56"/>
      <c r="AR49" s="59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29"/>
      <c r="B60" s="30"/>
      <c r="C60" s="31"/>
      <c r="D60" s="60" t="s">
        <v>46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60" t="s">
        <v>47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60" t="s">
        <v>46</v>
      </c>
      <c r="AI60" s="33"/>
      <c r="AJ60" s="33"/>
      <c r="AK60" s="33"/>
      <c r="AL60" s="33"/>
      <c r="AM60" s="60" t="s">
        <v>47</v>
      </c>
      <c r="AN60" s="33"/>
      <c r="AO60" s="33"/>
      <c r="AP60" s="31"/>
      <c r="AQ60" s="31"/>
      <c r="AR60" s="35"/>
      <c r="BE60" s="29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29"/>
      <c r="B64" s="30"/>
      <c r="C64" s="31"/>
      <c r="D64" s="57" t="s">
        <v>48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7" t="s">
        <v>49</v>
      </c>
      <c r="AI64" s="61"/>
      <c r="AJ64" s="61"/>
      <c r="AK64" s="61"/>
      <c r="AL64" s="61"/>
      <c r="AM64" s="61"/>
      <c r="AN64" s="61"/>
      <c r="AO64" s="61"/>
      <c r="AP64" s="31"/>
      <c r="AQ64" s="31"/>
      <c r="AR64" s="35"/>
      <c r="BE64" s="29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29"/>
      <c r="B75" s="30"/>
      <c r="C75" s="31"/>
      <c r="D75" s="60" t="s">
        <v>46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60" t="s">
        <v>47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60" t="s">
        <v>46</v>
      </c>
      <c r="AI75" s="33"/>
      <c r="AJ75" s="33"/>
      <c r="AK75" s="33"/>
      <c r="AL75" s="33"/>
      <c r="AM75" s="60" t="s">
        <v>47</v>
      </c>
      <c r="AN75" s="33"/>
      <c r="AO75" s="33"/>
      <c r="AP75" s="31"/>
      <c r="AQ75" s="31"/>
      <c r="AR75" s="35"/>
      <c r="BE75" s="29"/>
    </row>
    <row r="76" s="2" customFormat="1">
      <c r="A76" s="29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5"/>
      <c r="BE76" s="29"/>
    </row>
    <row r="77" s="2" customFormat="1" ht="6.96" customHeight="1">
      <c r="A77" s="29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35"/>
      <c r="BE77" s="29"/>
    </row>
    <row r="81" s="2" customFormat="1" ht="6.96" customHeight="1">
      <c r="A81" s="29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35"/>
      <c r="BE81" s="29"/>
    </row>
    <row r="82" s="2" customFormat="1" ht="24.96" customHeight="1">
      <c r="A82" s="29"/>
      <c r="B82" s="30"/>
      <c r="C82" s="20" t="s">
        <v>50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5"/>
      <c r="B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5"/>
      <c r="BE83" s="29"/>
    </row>
    <row r="84" s="4" customFormat="1" ht="12" customHeight="1">
      <c r="A84" s="4"/>
      <c r="B84" s="66"/>
      <c r="C84" s="26" t="s">
        <v>11</v>
      </c>
      <c r="D84" s="67"/>
      <c r="E84" s="67"/>
      <c r="F84" s="67"/>
      <c r="G84" s="67"/>
      <c r="H84" s="67"/>
      <c r="I84" s="67"/>
      <c r="J84" s="67"/>
      <c r="K84" s="67"/>
      <c r="L84" s="67" t="str">
        <f>K5</f>
        <v>2022-1001</v>
      </c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8"/>
      <c r="BE84" s="4"/>
    </row>
    <row r="85" s="5" customFormat="1" ht="36.96" customHeight="1">
      <c r="A85" s="5"/>
      <c r="B85" s="69"/>
      <c r="C85" s="70" t="s">
        <v>13</v>
      </c>
      <c r="D85" s="71"/>
      <c r="E85" s="71"/>
      <c r="F85" s="71"/>
      <c r="G85" s="71"/>
      <c r="H85" s="71"/>
      <c r="I85" s="71"/>
      <c r="J85" s="71"/>
      <c r="K85" s="71"/>
      <c r="L85" s="72" t="str">
        <f>K6</f>
        <v>Zateplenie kultúrneho domu Obec Malé Kršteňany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3"/>
      <c r="BE85" s="5"/>
    </row>
    <row r="86" s="2" customFormat="1" ht="6.96" customHeight="1">
      <c r="A86" s="29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5"/>
      <c r="BE86" s="29"/>
    </row>
    <row r="87" s="2" customFormat="1" ht="12" customHeight="1">
      <c r="A87" s="29"/>
      <c r="B87" s="30"/>
      <c r="C87" s="26" t="s">
        <v>17</v>
      </c>
      <c r="D87" s="31"/>
      <c r="E87" s="31"/>
      <c r="F87" s="31"/>
      <c r="G87" s="31"/>
      <c r="H87" s="31"/>
      <c r="I87" s="31"/>
      <c r="J87" s="31"/>
      <c r="K87" s="31"/>
      <c r="L87" s="74" t="str">
        <f>IF(K8="","",K8)</f>
        <v xml:space="preserve">Malé Kršteňany, PARC. Č. 387/1,2,3, 392/3 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19</v>
      </c>
      <c r="AJ87" s="31"/>
      <c r="AK87" s="31"/>
      <c r="AL87" s="31"/>
      <c r="AM87" s="75" t="str">
        <f>IF(AN8= "","",AN8)</f>
        <v>14. 2. 2024</v>
      </c>
      <c r="AN87" s="75"/>
      <c r="AO87" s="31"/>
      <c r="AP87" s="31"/>
      <c r="AQ87" s="31"/>
      <c r="AR87" s="35"/>
      <c r="B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5"/>
      <c r="BE88" s="29"/>
    </row>
    <row r="89" s="2" customFormat="1" ht="15.15" customHeight="1">
      <c r="A89" s="29"/>
      <c r="B89" s="30"/>
      <c r="C89" s="26" t="s">
        <v>21</v>
      </c>
      <c r="D89" s="31"/>
      <c r="E89" s="31"/>
      <c r="F89" s="31"/>
      <c r="G89" s="31"/>
      <c r="H89" s="31"/>
      <c r="I89" s="31"/>
      <c r="J89" s="31"/>
      <c r="K89" s="31"/>
      <c r="L89" s="67" t="str">
        <f>IF(E11= "","",E11)</f>
        <v xml:space="preserve">Obecný úrad Malé Kršteňany 105,  958 03 MALÉ KRŠTE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27</v>
      </c>
      <c r="AJ89" s="31"/>
      <c r="AK89" s="31"/>
      <c r="AL89" s="31"/>
      <c r="AM89" s="76" t="str">
        <f>IF(E17="","",E17)</f>
        <v xml:space="preserve"> </v>
      </c>
      <c r="AN89" s="67"/>
      <c r="AO89" s="67"/>
      <c r="AP89" s="67"/>
      <c r="AQ89" s="31"/>
      <c r="AR89" s="35"/>
      <c r="AS89" s="77" t="s">
        <v>51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  <c r="BE89" s="29"/>
    </row>
    <row r="90" s="2" customFormat="1" ht="15.15" customHeight="1">
      <c r="A90" s="29"/>
      <c r="B90" s="30"/>
      <c r="C90" s="26" t="s">
        <v>25</v>
      </c>
      <c r="D90" s="31"/>
      <c r="E90" s="31"/>
      <c r="F90" s="31"/>
      <c r="G90" s="31"/>
      <c r="H90" s="31"/>
      <c r="I90" s="31"/>
      <c r="J90" s="31"/>
      <c r="K90" s="31"/>
      <c r="L90" s="67" t="str">
        <f>IF(E14="","",E14)</f>
        <v xml:space="preserve"> </v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29</v>
      </c>
      <c r="AJ90" s="31"/>
      <c r="AK90" s="31"/>
      <c r="AL90" s="31"/>
      <c r="AM90" s="76" t="str">
        <f>IF(E20="","",E20)</f>
        <v xml:space="preserve"> </v>
      </c>
      <c r="AN90" s="67"/>
      <c r="AO90" s="67"/>
      <c r="AP90" s="67"/>
      <c r="AQ90" s="31"/>
      <c r="AR90" s="35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  <c r="BE90" s="29"/>
    </row>
    <row r="91" s="2" customFormat="1" ht="10.8" customHeight="1">
      <c r="A91" s="29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5"/>
      <c r="AS91" s="85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8"/>
      <c r="BE91" s="29"/>
    </row>
    <row r="92" s="2" customFormat="1" ht="29.28" customHeight="1">
      <c r="A92" s="29"/>
      <c r="B92" s="30"/>
      <c r="C92" s="89" t="s">
        <v>52</v>
      </c>
      <c r="D92" s="90"/>
      <c r="E92" s="90"/>
      <c r="F92" s="90"/>
      <c r="G92" s="90"/>
      <c r="H92" s="91"/>
      <c r="I92" s="92" t="s">
        <v>53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54</v>
      </c>
      <c r="AH92" s="90"/>
      <c r="AI92" s="90"/>
      <c r="AJ92" s="90"/>
      <c r="AK92" s="90"/>
      <c r="AL92" s="90"/>
      <c r="AM92" s="90"/>
      <c r="AN92" s="92" t="s">
        <v>55</v>
      </c>
      <c r="AO92" s="90"/>
      <c r="AP92" s="94"/>
      <c r="AQ92" s="95" t="s">
        <v>56</v>
      </c>
      <c r="AR92" s="35"/>
      <c r="AS92" s="96" t="s">
        <v>57</v>
      </c>
      <c r="AT92" s="97" t="s">
        <v>58</v>
      </c>
      <c r="AU92" s="97" t="s">
        <v>59</v>
      </c>
      <c r="AV92" s="97" t="s">
        <v>60</v>
      </c>
      <c r="AW92" s="97" t="s">
        <v>61</v>
      </c>
      <c r="AX92" s="97" t="s">
        <v>62</v>
      </c>
      <c r="AY92" s="97" t="s">
        <v>63</v>
      </c>
      <c r="AZ92" s="97" t="s">
        <v>64</v>
      </c>
      <c r="BA92" s="97" t="s">
        <v>65</v>
      </c>
      <c r="BB92" s="97" t="s">
        <v>66</v>
      </c>
      <c r="BC92" s="97" t="s">
        <v>67</v>
      </c>
      <c r="BD92" s="98" t="s">
        <v>68</v>
      </c>
      <c r="BE92" s="29"/>
    </row>
    <row r="93" s="2" customFormat="1" ht="10.8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5"/>
      <c r="AS93" s="99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1"/>
      <c r="BE93" s="29"/>
    </row>
    <row r="94" s="6" customFormat="1" ht="32.4" customHeight="1">
      <c r="A94" s="6"/>
      <c r="B94" s="102"/>
      <c r="C94" s="103" t="s">
        <v>69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5">
        <f>ROUND(AG95+SUM(AG102:AG104),2)</f>
        <v>251309.98000000001</v>
      </c>
      <c r="AH94" s="105"/>
      <c r="AI94" s="105"/>
      <c r="AJ94" s="105"/>
      <c r="AK94" s="105"/>
      <c r="AL94" s="105"/>
      <c r="AM94" s="105"/>
      <c r="AN94" s="106">
        <f>SUM(AG94,AT94)</f>
        <v>301571.97999999998</v>
      </c>
      <c r="AO94" s="106"/>
      <c r="AP94" s="106"/>
      <c r="AQ94" s="107" t="s">
        <v>1</v>
      </c>
      <c r="AR94" s="108"/>
      <c r="AS94" s="109">
        <f>ROUND(AS95+SUM(AS102:AS104),2)</f>
        <v>0</v>
      </c>
      <c r="AT94" s="110">
        <f>ROUND(SUM(AV94:AW94),2)</f>
        <v>50262</v>
      </c>
      <c r="AU94" s="111">
        <f>ROUND(AU95+SUM(AU102:AU104),5)</f>
        <v>3065.14291</v>
      </c>
      <c r="AV94" s="110">
        <f>ROUND(AZ94*L29,2)</f>
        <v>0</v>
      </c>
      <c r="AW94" s="110">
        <f>ROUND(BA94*L30,2)</f>
        <v>50262</v>
      </c>
      <c r="AX94" s="110">
        <f>ROUND(BB94*L29,2)</f>
        <v>0</v>
      </c>
      <c r="AY94" s="110">
        <f>ROUND(BC94*L30,2)</f>
        <v>0</v>
      </c>
      <c r="AZ94" s="110">
        <f>ROUND(AZ95+SUM(AZ102:AZ104),2)</f>
        <v>0</v>
      </c>
      <c r="BA94" s="110">
        <f>ROUND(BA95+SUM(BA102:BA104),2)</f>
        <v>251309.98000000001</v>
      </c>
      <c r="BB94" s="110">
        <f>ROUND(BB95+SUM(BB102:BB104),2)</f>
        <v>0</v>
      </c>
      <c r="BC94" s="110">
        <f>ROUND(BC95+SUM(BC102:BC104),2)</f>
        <v>0</v>
      </c>
      <c r="BD94" s="112">
        <f>ROUND(BD95+SUM(BD102:BD104),2)</f>
        <v>0</v>
      </c>
      <c r="BE94" s="6"/>
      <c r="BS94" s="113" t="s">
        <v>70</v>
      </c>
      <c r="BT94" s="113" t="s">
        <v>71</v>
      </c>
      <c r="BU94" s="114" t="s">
        <v>72</v>
      </c>
      <c r="BV94" s="113" t="s">
        <v>73</v>
      </c>
      <c r="BW94" s="113" t="s">
        <v>5</v>
      </c>
      <c r="BX94" s="113" t="s">
        <v>74</v>
      </c>
      <c r="CL94" s="113" t="s">
        <v>1</v>
      </c>
    </row>
    <row r="95" s="7" customFormat="1" ht="24.75" customHeight="1">
      <c r="A95" s="7"/>
      <c r="B95" s="115"/>
      <c r="C95" s="116"/>
      <c r="D95" s="117" t="s">
        <v>75</v>
      </c>
      <c r="E95" s="117"/>
      <c r="F95" s="117"/>
      <c r="G95" s="117"/>
      <c r="H95" s="117"/>
      <c r="I95" s="118"/>
      <c r="J95" s="117" t="s">
        <v>76</v>
      </c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9">
        <f>ROUND(SUM(AG96:AG101),2)</f>
        <v>157818.09</v>
      </c>
      <c r="AH95" s="118"/>
      <c r="AI95" s="118"/>
      <c r="AJ95" s="118"/>
      <c r="AK95" s="118"/>
      <c r="AL95" s="118"/>
      <c r="AM95" s="118"/>
      <c r="AN95" s="120">
        <f>SUM(AG95,AT95)</f>
        <v>189381.70999999999</v>
      </c>
      <c r="AO95" s="118"/>
      <c r="AP95" s="118"/>
      <c r="AQ95" s="121" t="s">
        <v>77</v>
      </c>
      <c r="AR95" s="122"/>
      <c r="AS95" s="123">
        <f>ROUND(SUM(AS96:AS101),2)</f>
        <v>0</v>
      </c>
      <c r="AT95" s="124">
        <f>ROUND(SUM(AV95:AW95),2)</f>
        <v>31563.619999999999</v>
      </c>
      <c r="AU95" s="125">
        <f>ROUND(SUM(AU96:AU101),5)</f>
        <v>2859.22991</v>
      </c>
      <c r="AV95" s="124">
        <f>ROUND(AZ95*L29,2)</f>
        <v>0</v>
      </c>
      <c r="AW95" s="124">
        <f>ROUND(BA95*L30,2)</f>
        <v>31563.619999999999</v>
      </c>
      <c r="AX95" s="124">
        <f>ROUND(BB95*L29,2)</f>
        <v>0</v>
      </c>
      <c r="AY95" s="124">
        <f>ROUND(BC95*L30,2)</f>
        <v>0</v>
      </c>
      <c r="AZ95" s="124">
        <f>ROUND(SUM(AZ96:AZ101),2)</f>
        <v>0</v>
      </c>
      <c r="BA95" s="124">
        <f>ROUND(SUM(BA96:BA101),2)</f>
        <v>157818.09</v>
      </c>
      <c r="BB95" s="124">
        <f>ROUND(SUM(BB96:BB101),2)</f>
        <v>0</v>
      </c>
      <c r="BC95" s="124">
        <f>ROUND(SUM(BC96:BC101),2)</f>
        <v>0</v>
      </c>
      <c r="BD95" s="126">
        <f>ROUND(SUM(BD96:BD101),2)</f>
        <v>0</v>
      </c>
      <c r="BE95" s="7"/>
      <c r="BS95" s="127" t="s">
        <v>70</v>
      </c>
      <c r="BT95" s="127" t="s">
        <v>78</v>
      </c>
      <c r="BU95" s="127" t="s">
        <v>72</v>
      </c>
      <c r="BV95" s="127" t="s">
        <v>73</v>
      </c>
      <c r="BW95" s="127" t="s">
        <v>79</v>
      </c>
      <c r="BX95" s="127" t="s">
        <v>5</v>
      </c>
      <c r="CL95" s="127" t="s">
        <v>1</v>
      </c>
      <c r="CM95" s="127" t="s">
        <v>71</v>
      </c>
    </row>
    <row r="96" s="4" customFormat="1" ht="16.5" customHeight="1">
      <c r="A96" s="128" t="s">
        <v>80</v>
      </c>
      <c r="B96" s="66"/>
      <c r="C96" s="129"/>
      <c r="D96" s="129"/>
      <c r="E96" s="130" t="s">
        <v>75</v>
      </c>
      <c r="F96" s="130"/>
      <c r="G96" s="130"/>
      <c r="H96" s="130"/>
      <c r="I96" s="130"/>
      <c r="J96" s="129"/>
      <c r="K96" s="130" t="s">
        <v>81</v>
      </c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1">
        <f>'01 - Zateplenie obvodovéh...'!J32</f>
        <v>63717.419999999998</v>
      </c>
      <c r="AH96" s="129"/>
      <c r="AI96" s="129"/>
      <c r="AJ96" s="129"/>
      <c r="AK96" s="129"/>
      <c r="AL96" s="129"/>
      <c r="AM96" s="129"/>
      <c r="AN96" s="131">
        <f>SUM(AG96,AT96)</f>
        <v>76460.899999999994</v>
      </c>
      <c r="AO96" s="129"/>
      <c r="AP96" s="129"/>
      <c r="AQ96" s="132" t="s">
        <v>82</v>
      </c>
      <c r="AR96" s="68"/>
      <c r="AS96" s="133">
        <v>0</v>
      </c>
      <c r="AT96" s="134">
        <f>ROUND(SUM(AV96:AW96),2)</f>
        <v>12743.48</v>
      </c>
      <c r="AU96" s="135">
        <f>'01 - Zateplenie obvodovéh...'!P128</f>
        <v>1390.3494474899999</v>
      </c>
      <c r="AV96" s="134">
        <f>'01 - Zateplenie obvodovéh...'!J35</f>
        <v>0</v>
      </c>
      <c r="AW96" s="134">
        <f>'01 - Zateplenie obvodovéh...'!J36</f>
        <v>12743.48</v>
      </c>
      <c r="AX96" s="134">
        <f>'01 - Zateplenie obvodovéh...'!J37</f>
        <v>0</v>
      </c>
      <c r="AY96" s="134">
        <f>'01 - Zateplenie obvodovéh...'!J38</f>
        <v>0</v>
      </c>
      <c r="AZ96" s="134">
        <f>'01 - Zateplenie obvodovéh...'!F35</f>
        <v>0</v>
      </c>
      <c r="BA96" s="134">
        <f>'01 - Zateplenie obvodovéh...'!F36</f>
        <v>63717.419999999998</v>
      </c>
      <c r="BB96" s="134">
        <f>'01 - Zateplenie obvodovéh...'!F37</f>
        <v>0</v>
      </c>
      <c r="BC96" s="134">
        <f>'01 - Zateplenie obvodovéh...'!F38</f>
        <v>0</v>
      </c>
      <c r="BD96" s="136">
        <f>'01 - Zateplenie obvodovéh...'!F39</f>
        <v>0</v>
      </c>
      <c r="BE96" s="4"/>
      <c r="BT96" s="137" t="s">
        <v>83</v>
      </c>
      <c r="BV96" s="137" t="s">
        <v>73</v>
      </c>
      <c r="BW96" s="137" t="s">
        <v>84</v>
      </c>
      <c r="BX96" s="137" t="s">
        <v>79</v>
      </c>
      <c r="CL96" s="137" t="s">
        <v>1</v>
      </c>
    </row>
    <row r="97" s="4" customFormat="1" ht="16.5" customHeight="1">
      <c r="A97" s="128" t="s">
        <v>80</v>
      </c>
      <c r="B97" s="66"/>
      <c r="C97" s="129"/>
      <c r="D97" s="129"/>
      <c r="E97" s="130" t="s">
        <v>85</v>
      </c>
      <c r="F97" s="130"/>
      <c r="G97" s="130"/>
      <c r="H97" s="130"/>
      <c r="I97" s="130"/>
      <c r="J97" s="129"/>
      <c r="K97" s="130" t="s">
        <v>86</v>
      </c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1">
        <f>'02 - Dodatočné zateplenie...'!J32</f>
        <v>35075.349999999999</v>
      </c>
      <c r="AH97" s="129"/>
      <c r="AI97" s="129"/>
      <c r="AJ97" s="129"/>
      <c r="AK97" s="129"/>
      <c r="AL97" s="129"/>
      <c r="AM97" s="129"/>
      <c r="AN97" s="131">
        <f>SUM(AG97,AT97)</f>
        <v>42090.419999999998</v>
      </c>
      <c r="AO97" s="129"/>
      <c r="AP97" s="129"/>
      <c r="AQ97" s="132" t="s">
        <v>82</v>
      </c>
      <c r="AR97" s="68"/>
      <c r="AS97" s="133">
        <v>0</v>
      </c>
      <c r="AT97" s="134">
        <f>ROUND(SUM(AV97:AW97),2)</f>
        <v>7015.0699999999997</v>
      </c>
      <c r="AU97" s="135">
        <f>'02 - Dodatočné zateplenie...'!P130</f>
        <v>578.36512893999998</v>
      </c>
      <c r="AV97" s="134">
        <f>'02 - Dodatočné zateplenie...'!J35</f>
        <v>0</v>
      </c>
      <c r="AW97" s="134">
        <f>'02 - Dodatočné zateplenie...'!J36</f>
        <v>7015.0699999999997</v>
      </c>
      <c r="AX97" s="134">
        <f>'02 - Dodatočné zateplenie...'!J37</f>
        <v>0</v>
      </c>
      <c r="AY97" s="134">
        <f>'02 - Dodatočné zateplenie...'!J38</f>
        <v>0</v>
      </c>
      <c r="AZ97" s="134">
        <f>'02 - Dodatočné zateplenie...'!F35</f>
        <v>0</v>
      </c>
      <c r="BA97" s="134">
        <f>'02 - Dodatočné zateplenie...'!F36</f>
        <v>35075.349999999999</v>
      </c>
      <c r="BB97" s="134">
        <f>'02 - Dodatočné zateplenie...'!F37</f>
        <v>0</v>
      </c>
      <c r="BC97" s="134">
        <f>'02 - Dodatočné zateplenie...'!F38</f>
        <v>0</v>
      </c>
      <c r="BD97" s="136">
        <f>'02 - Dodatočné zateplenie...'!F39</f>
        <v>0</v>
      </c>
      <c r="BE97" s="4"/>
      <c r="BT97" s="137" t="s">
        <v>83</v>
      </c>
      <c r="BV97" s="137" t="s">
        <v>73</v>
      </c>
      <c r="BW97" s="137" t="s">
        <v>87</v>
      </c>
      <c r="BX97" s="137" t="s">
        <v>79</v>
      </c>
      <c r="CL97" s="137" t="s">
        <v>1</v>
      </c>
    </row>
    <row r="98" s="4" customFormat="1" ht="16.5" customHeight="1">
      <c r="A98" s="128" t="s">
        <v>80</v>
      </c>
      <c r="B98" s="66"/>
      <c r="C98" s="129"/>
      <c r="D98" s="129"/>
      <c r="E98" s="130" t="s">
        <v>88</v>
      </c>
      <c r="F98" s="130"/>
      <c r="G98" s="130"/>
      <c r="H98" s="130"/>
      <c r="I98" s="130"/>
      <c r="J98" s="129"/>
      <c r="K98" s="130" t="s">
        <v>89</v>
      </c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1">
        <f>'03 - Úprava stropu '!J32</f>
        <v>29266.049999999999</v>
      </c>
      <c r="AH98" s="129"/>
      <c r="AI98" s="129"/>
      <c r="AJ98" s="129"/>
      <c r="AK98" s="129"/>
      <c r="AL98" s="129"/>
      <c r="AM98" s="129"/>
      <c r="AN98" s="131">
        <f>SUM(AG98,AT98)</f>
        <v>35119.260000000002</v>
      </c>
      <c r="AO98" s="129"/>
      <c r="AP98" s="129"/>
      <c r="AQ98" s="132" t="s">
        <v>82</v>
      </c>
      <c r="AR98" s="68"/>
      <c r="AS98" s="133">
        <v>0</v>
      </c>
      <c r="AT98" s="134">
        <f>ROUND(SUM(AV98:AW98),2)</f>
        <v>5853.21</v>
      </c>
      <c r="AU98" s="135">
        <f>'03 - Úprava stropu '!P129</f>
        <v>468.75616139999994</v>
      </c>
      <c r="AV98" s="134">
        <f>'03 - Úprava stropu '!J35</f>
        <v>0</v>
      </c>
      <c r="AW98" s="134">
        <f>'03 - Úprava stropu '!J36</f>
        <v>5853.21</v>
      </c>
      <c r="AX98" s="134">
        <f>'03 - Úprava stropu '!J37</f>
        <v>0</v>
      </c>
      <c r="AY98" s="134">
        <f>'03 - Úprava stropu '!J38</f>
        <v>0</v>
      </c>
      <c r="AZ98" s="134">
        <f>'03 - Úprava stropu '!F35</f>
        <v>0</v>
      </c>
      <c r="BA98" s="134">
        <f>'03 - Úprava stropu '!F36</f>
        <v>29266.049999999999</v>
      </c>
      <c r="BB98" s="134">
        <f>'03 - Úprava stropu '!F37</f>
        <v>0</v>
      </c>
      <c r="BC98" s="134">
        <f>'03 - Úprava stropu '!F38</f>
        <v>0</v>
      </c>
      <c r="BD98" s="136">
        <f>'03 - Úprava stropu '!F39</f>
        <v>0</v>
      </c>
      <c r="BE98" s="4"/>
      <c r="BT98" s="137" t="s">
        <v>83</v>
      </c>
      <c r="BV98" s="137" t="s">
        <v>73</v>
      </c>
      <c r="BW98" s="137" t="s">
        <v>90</v>
      </c>
      <c r="BX98" s="137" t="s">
        <v>79</v>
      </c>
      <c r="CL98" s="137" t="s">
        <v>1</v>
      </c>
    </row>
    <row r="99" s="4" customFormat="1" ht="16.5" customHeight="1">
      <c r="A99" s="128" t="s">
        <v>80</v>
      </c>
      <c r="B99" s="66"/>
      <c r="C99" s="129"/>
      <c r="D99" s="129"/>
      <c r="E99" s="130" t="s">
        <v>91</v>
      </c>
      <c r="F99" s="130"/>
      <c r="G99" s="130"/>
      <c r="H99" s="130"/>
      <c r="I99" s="130"/>
      <c r="J99" s="129"/>
      <c r="K99" s="130" t="s">
        <v>92</v>
      </c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1">
        <f>'04 - Výmena výplní otvorov '!J32</f>
        <v>18869.82</v>
      </c>
      <c r="AH99" s="129"/>
      <c r="AI99" s="129"/>
      <c r="AJ99" s="129"/>
      <c r="AK99" s="129"/>
      <c r="AL99" s="129"/>
      <c r="AM99" s="129"/>
      <c r="AN99" s="131">
        <f>SUM(AG99,AT99)</f>
        <v>22643.779999999999</v>
      </c>
      <c r="AO99" s="129"/>
      <c r="AP99" s="129"/>
      <c r="AQ99" s="132" t="s">
        <v>82</v>
      </c>
      <c r="AR99" s="68"/>
      <c r="AS99" s="133">
        <v>0</v>
      </c>
      <c r="AT99" s="134">
        <f>ROUND(SUM(AV99:AW99),2)</f>
        <v>3773.96</v>
      </c>
      <c r="AU99" s="135">
        <f>'04 - Výmena výplní otvorov '!P128</f>
        <v>194.95710421999996</v>
      </c>
      <c r="AV99" s="134">
        <f>'04 - Výmena výplní otvorov '!J35</f>
        <v>0</v>
      </c>
      <c r="AW99" s="134">
        <f>'04 - Výmena výplní otvorov '!J36</f>
        <v>3773.96</v>
      </c>
      <c r="AX99" s="134">
        <f>'04 - Výmena výplní otvorov '!J37</f>
        <v>0</v>
      </c>
      <c r="AY99" s="134">
        <f>'04 - Výmena výplní otvorov '!J38</f>
        <v>0</v>
      </c>
      <c r="AZ99" s="134">
        <f>'04 - Výmena výplní otvorov '!F35</f>
        <v>0</v>
      </c>
      <c r="BA99" s="134">
        <f>'04 - Výmena výplní otvorov '!F36</f>
        <v>18869.82</v>
      </c>
      <c r="BB99" s="134">
        <f>'04 - Výmena výplní otvorov '!F37</f>
        <v>0</v>
      </c>
      <c r="BC99" s="134">
        <f>'04 - Výmena výplní otvorov '!F38</f>
        <v>0</v>
      </c>
      <c r="BD99" s="136">
        <f>'04 - Výmena výplní otvorov '!F39</f>
        <v>0</v>
      </c>
      <c r="BE99" s="4"/>
      <c r="BT99" s="137" t="s">
        <v>83</v>
      </c>
      <c r="BV99" s="137" t="s">
        <v>73</v>
      </c>
      <c r="BW99" s="137" t="s">
        <v>93</v>
      </c>
      <c r="BX99" s="137" t="s">
        <v>79</v>
      </c>
      <c r="CL99" s="137" t="s">
        <v>1</v>
      </c>
    </row>
    <row r="100" s="4" customFormat="1" ht="16.5" customHeight="1">
      <c r="A100" s="128" t="s">
        <v>80</v>
      </c>
      <c r="B100" s="66"/>
      <c r="C100" s="129"/>
      <c r="D100" s="129"/>
      <c r="E100" s="130" t="s">
        <v>94</v>
      </c>
      <c r="F100" s="130"/>
      <c r="G100" s="130"/>
      <c r="H100" s="130"/>
      <c r="I100" s="130"/>
      <c r="J100" s="129"/>
      <c r="K100" s="130" t="s">
        <v>95</v>
      </c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1">
        <f>'05 - Odkvapový chodník'!J32</f>
        <v>2872.46</v>
      </c>
      <c r="AH100" s="129"/>
      <c r="AI100" s="129"/>
      <c r="AJ100" s="129"/>
      <c r="AK100" s="129"/>
      <c r="AL100" s="129"/>
      <c r="AM100" s="129"/>
      <c r="AN100" s="131">
        <f>SUM(AG100,AT100)</f>
        <v>3446.9499999999998</v>
      </c>
      <c r="AO100" s="129"/>
      <c r="AP100" s="129"/>
      <c r="AQ100" s="132" t="s">
        <v>82</v>
      </c>
      <c r="AR100" s="68"/>
      <c r="AS100" s="133">
        <v>0</v>
      </c>
      <c r="AT100" s="134">
        <f>ROUND(SUM(AV100:AW100),2)</f>
        <v>574.49000000000001</v>
      </c>
      <c r="AU100" s="135">
        <f>'05 - Odkvapový chodník'!P127</f>
        <v>52.508864809999992</v>
      </c>
      <c r="AV100" s="134">
        <f>'05 - Odkvapový chodník'!J35</f>
        <v>0</v>
      </c>
      <c r="AW100" s="134">
        <f>'05 - Odkvapový chodník'!J36</f>
        <v>574.49000000000001</v>
      </c>
      <c r="AX100" s="134">
        <f>'05 - Odkvapový chodník'!J37</f>
        <v>0</v>
      </c>
      <c r="AY100" s="134">
        <f>'05 - Odkvapový chodník'!J38</f>
        <v>0</v>
      </c>
      <c r="AZ100" s="134">
        <f>'05 - Odkvapový chodník'!F35</f>
        <v>0</v>
      </c>
      <c r="BA100" s="134">
        <f>'05 - Odkvapový chodník'!F36</f>
        <v>2872.46</v>
      </c>
      <c r="BB100" s="134">
        <f>'05 - Odkvapový chodník'!F37</f>
        <v>0</v>
      </c>
      <c r="BC100" s="134">
        <f>'05 - Odkvapový chodník'!F38</f>
        <v>0</v>
      </c>
      <c r="BD100" s="136">
        <f>'05 - Odkvapový chodník'!F39</f>
        <v>0</v>
      </c>
      <c r="BE100" s="4"/>
      <c r="BT100" s="137" t="s">
        <v>83</v>
      </c>
      <c r="BV100" s="137" t="s">
        <v>73</v>
      </c>
      <c r="BW100" s="137" t="s">
        <v>96</v>
      </c>
      <c r="BX100" s="137" t="s">
        <v>79</v>
      </c>
      <c r="CL100" s="137" t="s">
        <v>1</v>
      </c>
    </row>
    <row r="101" s="4" customFormat="1" ht="16.5" customHeight="1">
      <c r="A101" s="128" t="s">
        <v>80</v>
      </c>
      <c r="B101" s="66"/>
      <c r="C101" s="129"/>
      <c r="D101" s="129"/>
      <c r="E101" s="130" t="s">
        <v>97</v>
      </c>
      <c r="F101" s="130"/>
      <c r="G101" s="130"/>
      <c r="H101" s="130"/>
      <c r="I101" s="130"/>
      <c r="J101" s="129"/>
      <c r="K101" s="130" t="s">
        <v>98</v>
      </c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1">
        <f>'06 - Vybudovanie bezbarié...'!J32</f>
        <v>8016.9899999999998</v>
      </c>
      <c r="AH101" s="129"/>
      <c r="AI101" s="129"/>
      <c r="AJ101" s="129"/>
      <c r="AK101" s="129"/>
      <c r="AL101" s="129"/>
      <c r="AM101" s="129"/>
      <c r="AN101" s="131">
        <f>SUM(AG101,AT101)</f>
        <v>9620.3899999999994</v>
      </c>
      <c r="AO101" s="129"/>
      <c r="AP101" s="129"/>
      <c r="AQ101" s="132" t="s">
        <v>82</v>
      </c>
      <c r="AR101" s="68"/>
      <c r="AS101" s="133">
        <v>0</v>
      </c>
      <c r="AT101" s="134">
        <f>ROUND(SUM(AV101:AW101),2)</f>
        <v>1603.4000000000001</v>
      </c>
      <c r="AU101" s="135">
        <f>'06 - Vybudovanie bezbarié...'!P137</f>
        <v>174.29319938</v>
      </c>
      <c r="AV101" s="134">
        <f>'06 - Vybudovanie bezbarié...'!J35</f>
        <v>0</v>
      </c>
      <c r="AW101" s="134">
        <f>'06 - Vybudovanie bezbarié...'!J36</f>
        <v>1603.4000000000001</v>
      </c>
      <c r="AX101" s="134">
        <f>'06 - Vybudovanie bezbarié...'!J37</f>
        <v>0</v>
      </c>
      <c r="AY101" s="134">
        <f>'06 - Vybudovanie bezbarié...'!J38</f>
        <v>0</v>
      </c>
      <c r="AZ101" s="134">
        <f>'06 - Vybudovanie bezbarié...'!F35</f>
        <v>0</v>
      </c>
      <c r="BA101" s="134">
        <f>'06 - Vybudovanie bezbarié...'!F36</f>
        <v>8016.9899999999998</v>
      </c>
      <c r="BB101" s="134">
        <f>'06 - Vybudovanie bezbarié...'!F37</f>
        <v>0</v>
      </c>
      <c r="BC101" s="134">
        <f>'06 - Vybudovanie bezbarié...'!F38</f>
        <v>0</v>
      </c>
      <c r="BD101" s="136">
        <f>'06 - Vybudovanie bezbarié...'!F39</f>
        <v>0</v>
      </c>
      <c r="BE101" s="4"/>
      <c r="BT101" s="137" t="s">
        <v>83</v>
      </c>
      <c r="BV101" s="137" t="s">
        <v>73</v>
      </c>
      <c r="BW101" s="137" t="s">
        <v>99</v>
      </c>
      <c r="BX101" s="137" t="s">
        <v>79</v>
      </c>
      <c r="CL101" s="137" t="s">
        <v>1</v>
      </c>
    </row>
    <row r="102" s="7" customFormat="1" ht="16.5" customHeight="1">
      <c r="A102" s="128" t="s">
        <v>80</v>
      </c>
      <c r="B102" s="115"/>
      <c r="C102" s="116"/>
      <c r="D102" s="117" t="s">
        <v>85</v>
      </c>
      <c r="E102" s="117"/>
      <c r="F102" s="117"/>
      <c r="G102" s="117"/>
      <c r="H102" s="117"/>
      <c r="I102" s="118"/>
      <c r="J102" s="117" t="s">
        <v>100</v>
      </c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20">
        <f>'02 - Bleskozvod'!J30</f>
        <v>8306.1599999999999</v>
      </c>
      <c r="AH102" s="118"/>
      <c r="AI102" s="118"/>
      <c r="AJ102" s="118"/>
      <c r="AK102" s="118"/>
      <c r="AL102" s="118"/>
      <c r="AM102" s="118"/>
      <c r="AN102" s="120">
        <f>SUM(AG102,AT102)</f>
        <v>9967.3899999999994</v>
      </c>
      <c r="AO102" s="118"/>
      <c r="AP102" s="118"/>
      <c r="AQ102" s="121" t="s">
        <v>77</v>
      </c>
      <c r="AR102" s="122"/>
      <c r="AS102" s="123">
        <v>0</v>
      </c>
      <c r="AT102" s="124">
        <f>ROUND(SUM(AV102:AW102),2)</f>
        <v>1661.23</v>
      </c>
      <c r="AU102" s="125">
        <f>'02 - Bleskozvod'!P120</f>
        <v>205.91299999999998</v>
      </c>
      <c r="AV102" s="124">
        <f>'02 - Bleskozvod'!J33</f>
        <v>0</v>
      </c>
      <c r="AW102" s="124">
        <f>'02 - Bleskozvod'!J34</f>
        <v>1661.23</v>
      </c>
      <c r="AX102" s="124">
        <f>'02 - Bleskozvod'!J35</f>
        <v>0</v>
      </c>
      <c r="AY102" s="124">
        <f>'02 - Bleskozvod'!J36</f>
        <v>0</v>
      </c>
      <c r="AZ102" s="124">
        <f>'02 - Bleskozvod'!F33</f>
        <v>0</v>
      </c>
      <c r="BA102" s="124">
        <f>'02 - Bleskozvod'!F34</f>
        <v>8306.1599999999999</v>
      </c>
      <c r="BB102" s="124">
        <f>'02 - Bleskozvod'!F35</f>
        <v>0</v>
      </c>
      <c r="BC102" s="124">
        <f>'02 - Bleskozvod'!F36</f>
        <v>0</v>
      </c>
      <c r="BD102" s="126">
        <f>'02 - Bleskozvod'!F37</f>
        <v>0</v>
      </c>
      <c r="BE102" s="7"/>
      <c r="BT102" s="127" t="s">
        <v>78</v>
      </c>
      <c r="BV102" s="127" t="s">
        <v>73</v>
      </c>
      <c r="BW102" s="127" t="s">
        <v>101</v>
      </c>
      <c r="BX102" s="127" t="s">
        <v>5</v>
      </c>
      <c r="CL102" s="127" t="s">
        <v>1</v>
      </c>
      <c r="CM102" s="127" t="s">
        <v>71</v>
      </c>
    </row>
    <row r="103" s="7" customFormat="1" ht="16.5" customHeight="1">
      <c r="A103" s="128" t="s">
        <v>80</v>
      </c>
      <c r="B103" s="115"/>
      <c r="C103" s="116"/>
      <c r="D103" s="117" t="s">
        <v>88</v>
      </c>
      <c r="E103" s="117"/>
      <c r="F103" s="117"/>
      <c r="G103" s="117"/>
      <c r="H103" s="117"/>
      <c r="I103" s="118"/>
      <c r="J103" s="117" t="s">
        <v>102</v>
      </c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20">
        <f>'03 - Vykurovanie'!J30</f>
        <v>47026.739999999998</v>
      </c>
      <c r="AH103" s="118"/>
      <c r="AI103" s="118"/>
      <c r="AJ103" s="118"/>
      <c r="AK103" s="118"/>
      <c r="AL103" s="118"/>
      <c r="AM103" s="118"/>
      <c r="AN103" s="120">
        <f>SUM(AG103,AT103)</f>
        <v>56432.089999999997</v>
      </c>
      <c r="AO103" s="118"/>
      <c r="AP103" s="118"/>
      <c r="AQ103" s="121" t="s">
        <v>77</v>
      </c>
      <c r="AR103" s="122"/>
      <c r="AS103" s="123">
        <v>0</v>
      </c>
      <c r="AT103" s="124">
        <f>ROUND(SUM(AV103:AW103),2)</f>
        <v>9405.3500000000004</v>
      </c>
      <c r="AU103" s="125">
        <f>'03 - Vykurovanie'!P123</f>
        <v>0</v>
      </c>
      <c r="AV103" s="124">
        <f>'03 - Vykurovanie'!J33</f>
        <v>0</v>
      </c>
      <c r="AW103" s="124">
        <f>'03 - Vykurovanie'!J34</f>
        <v>9405.3500000000004</v>
      </c>
      <c r="AX103" s="124">
        <f>'03 - Vykurovanie'!J35</f>
        <v>0</v>
      </c>
      <c r="AY103" s="124">
        <f>'03 - Vykurovanie'!J36</f>
        <v>0</v>
      </c>
      <c r="AZ103" s="124">
        <f>'03 - Vykurovanie'!F33</f>
        <v>0</v>
      </c>
      <c r="BA103" s="124">
        <f>'03 - Vykurovanie'!F34</f>
        <v>47026.739999999998</v>
      </c>
      <c r="BB103" s="124">
        <f>'03 - Vykurovanie'!F35</f>
        <v>0</v>
      </c>
      <c r="BC103" s="124">
        <f>'03 - Vykurovanie'!F36</f>
        <v>0</v>
      </c>
      <c r="BD103" s="126">
        <f>'03 - Vykurovanie'!F37</f>
        <v>0</v>
      </c>
      <c r="BE103" s="7"/>
      <c r="BT103" s="127" t="s">
        <v>78</v>
      </c>
      <c r="BV103" s="127" t="s">
        <v>73</v>
      </c>
      <c r="BW103" s="127" t="s">
        <v>103</v>
      </c>
      <c r="BX103" s="127" t="s">
        <v>5</v>
      </c>
      <c r="CL103" s="127" t="s">
        <v>1</v>
      </c>
      <c r="CM103" s="127" t="s">
        <v>71</v>
      </c>
    </row>
    <row r="104" s="7" customFormat="1" ht="16.5" customHeight="1">
      <c r="A104" s="128" t="s">
        <v>80</v>
      </c>
      <c r="B104" s="115"/>
      <c r="C104" s="116"/>
      <c r="D104" s="117" t="s">
        <v>91</v>
      </c>
      <c r="E104" s="117"/>
      <c r="F104" s="117"/>
      <c r="G104" s="117"/>
      <c r="H104" s="117"/>
      <c r="I104" s="118"/>
      <c r="J104" s="117" t="s">
        <v>104</v>
      </c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20">
        <f>'04 - Fotovoltika'!J30</f>
        <v>38158.989999999998</v>
      </c>
      <c r="AH104" s="118"/>
      <c r="AI104" s="118"/>
      <c r="AJ104" s="118"/>
      <c r="AK104" s="118"/>
      <c r="AL104" s="118"/>
      <c r="AM104" s="118"/>
      <c r="AN104" s="120">
        <f>SUM(AG104,AT104)</f>
        <v>45790.790000000001</v>
      </c>
      <c r="AO104" s="118"/>
      <c r="AP104" s="118"/>
      <c r="AQ104" s="121" t="s">
        <v>77</v>
      </c>
      <c r="AR104" s="122"/>
      <c r="AS104" s="138">
        <v>0</v>
      </c>
      <c r="AT104" s="139">
        <f>ROUND(SUM(AV104:AW104),2)</f>
        <v>7631.8000000000002</v>
      </c>
      <c r="AU104" s="140">
        <f>'04 - Fotovoltika'!P124</f>
        <v>0</v>
      </c>
      <c r="AV104" s="139">
        <f>'04 - Fotovoltika'!J33</f>
        <v>0</v>
      </c>
      <c r="AW104" s="139">
        <f>'04 - Fotovoltika'!J34</f>
        <v>7631.8000000000002</v>
      </c>
      <c r="AX104" s="139">
        <f>'04 - Fotovoltika'!J35</f>
        <v>0</v>
      </c>
      <c r="AY104" s="139">
        <f>'04 - Fotovoltika'!J36</f>
        <v>0</v>
      </c>
      <c r="AZ104" s="139">
        <f>'04 - Fotovoltika'!F33</f>
        <v>0</v>
      </c>
      <c r="BA104" s="139">
        <f>'04 - Fotovoltika'!F34</f>
        <v>38158.989999999998</v>
      </c>
      <c r="BB104" s="139">
        <f>'04 - Fotovoltika'!F35</f>
        <v>0</v>
      </c>
      <c r="BC104" s="139">
        <f>'04 - Fotovoltika'!F36</f>
        <v>0</v>
      </c>
      <c r="BD104" s="141">
        <f>'04 - Fotovoltika'!F37</f>
        <v>0</v>
      </c>
      <c r="BE104" s="7"/>
      <c r="BT104" s="127" t="s">
        <v>78</v>
      </c>
      <c r="BV104" s="127" t="s">
        <v>73</v>
      </c>
      <c r="BW104" s="127" t="s">
        <v>105</v>
      </c>
      <c r="BX104" s="127" t="s">
        <v>5</v>
      </c>
      <c r="CL104" s="127" t="s">
        <v>1</v>
      </c>
      <c r="CM104" s="127" t="s">
        <v>71</v>
      </c>
    </row>
    <row r="105" s="2" customFormat="1" ht="30" customHeight="1">
      <c r="A105" s="29"/>
      <c r="B105" s="30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5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</row>
    <row r="106" s="2" customFormat="1" ht="6.96" customHeight="1">
      <c r="A106" s="29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35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</row>
  </sheetData>
  <sheetProtection sheet="1" formatColumns="0" formatRows="0" objects="1" scenarios="1" spinCount="100000" saltValue="9Z1tVn4NXueXC1hr+anuqtxh1rSjNiROtGPEdfX9RinK4bHH6yirSePP0OD9W/Zk6ijzdg75fuZPSJC+D+CcrQ==" hashValue="4rpXuIAKAn38hOVIo1foMn3el2s8aju3XL0zzPprfoRdF8bp88zHK79F/ZLfusO0uvQ1P8u3KmICOCsTurjLFg==" algorithmName="SHA-512" password="CC35"/>
  <mergeCells count="76">
    <mergeCell ref="C92:G92"/>
    <mergeCell ref="D104:H104"/>
    <mergeCell ref="D103:H103"/>
    <mergeCell ref="D95:H95"/>
    <mergeCell ref="D102:H102"/>
    <mergeCell ref="E100:I100"/>
    <mergeCell ref="E97:I97"/>
    <mergeCell ref="E101:I101"/>
    <mergeCell ref="E96:I96"/>
    <mergeCell ref="E98:I98"/>
    <mergeCell ref="E99:I99"/>
    <mergeCell ref="I92:AF92"/>
    <mergeCell ref="J102:AF102"/>
    <mergeCell ref="J95:AF95"/>
    <mergeCell ref="J104:AF104"/>
    <mergeCell ref="J103:AF103"/>
    <mergeCell ref="K98:AF98"/>
    <mergeCell ref="K100:AF100"/>
    <mergeCell ref="K99:AF99"/>
    <mergeCell ref="K101:AF101"/>
    <mergeCell ref="K96:AF96"/>
    <mergeCell ref="K97:AF97"/>
    <mergeCell ref="L85:AO85"/>
    <mergeCell ref="AG94:AM94"/>
    <mergeCell ref="K5:AO5"/>
    <mergeCell ref="K6:AO6"/>
    <mergeCell ref="E23:AN23"/>
    <mergeCell ref="AK26:AO26"/>
    <mergeCell ref="AK28:AO28"/>
    <mergeCell ref="L28:P28"/>
    <mergeCell ref="W28:AE28"/>
    <mergeCell ref="W29:AE29"/>
    <mergeCell ref="AK29:AO29"/>
    <mergeCell ref="L29:P29"/>
    <mergeCell ref="AK30:AO30"/>
    <mergeCell ref="W30:AE30"/>
    <mergeCell ref="L30:P30"/>
    <mergeCell ref="L31:P31"/>
    <mergeCell ref="AK31:AO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104:AM104"/>
    <mergeCell ref="AG101:AM101"/>
    <mergeCell ref="AG102:AM102"/>
    <mergeCell ref="AG103:AM103"/>
    <mergeCell ref="AG92:AM92"/>
    <mergeCell ref="AG100:AM100"/>
    <mergeCell ref="AG95:AM95"/>
    <mergeCell ref="AG96:AM96"/>
    <mergeCell ref="AG98:AM98"/>
    <mergeCell ref="AG97:AM97"/>
    <mergeCell ref="AG99:AM99"/>
    <mergeCell ref="AM89:AP89"/>
    <mergeCell ref="AM87:AN87"/>
    <mergeCell ref="AM90:AP90"/>
    <mergeCell ref="AN104:AP104"/>
    <mergeCell ref="AN103:AP103"/>
    <mergeCell ref="AN101:AP101"/>
    <mergeCell ref="AN92:AP92"/>
    <mergeCell ref="AN97:AP97"/>
    <mergeCell ref="AN100:AP100"/>
    <mergeCell ref="AN95:AP95"/>
    <mergeCell ref="AN99:AP99"/>
    <mergeCell ref="AN96:AP96"/>
    <mergeCell ref="AN102:AP102"/>
    <mergeCell ref="AN98:AP98"/>
    <mergeCell ref="AS89:AT91"/>
    <mergeCell ref="AN94:AP94"/>
  </mergeCells>
  <hyperlinks>
    <hyperlink ref="A96" location="'01 - Zateplenie obvodovéh...'!C2" display="/"/>
    <hyperlink ref="A97" location="'02 - Dodatočné zateplenie...'!C2" display="/"/>
    <hyperlink ref="A98" location="'03 - Úprava stropu '!C2" display="/"/>
    <hyperlink ref="A99" location="'04 - Výmena výplní otvorov '!C2" display="/"/>
    <hyperlink ref="A100" location="'05 - Odkvapový chodník'!C2" display="/"/>
    <hyperlink ref="A101" location="'06 - Vybudovanie bezbarié...'!C2" display="/"/>
    <hyperlink ref="A102" location="'02 - Bleskozvod'!C2" display="/"/>
    <hyperlink ref="A103" location="'03 - Vykurovanie'!C2" display="/"/>
    <hyperlink ref="A104" location="'04 - Fotovoltik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1" customFormat="1" ht="12" customHeight="1">
      <c r="B8" s="17"/>
      <c r="D8" s="146" t="s">
        <v>107</v>
      </c>
      <c r="L8" s="17"/>
    </row>
    <row r="9" s="2" customFormat="1" ht="16.5" customHeight="1">
      <c r="A9" s="29"/>
      <c r="B9" s="35"/>
      <c r="C9" s="29"/>
      <c r="D9" s="29"/>
      <c r="E9" s="147" t="s">
        <v>108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46" t="s">
        <v>109</v>
      </c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6.5" customHeight="1">
      <c r="A11" s="29"/>
      <c r="B11" s="35"/>
      <c r="C11" s="29"/>
      <c r="D11" s="29"/>
      <c r="E11" s="148" t="s">
        <v>110</v>
      </c>
      <c r="F11" s="29"/>
      <c r="G11" s="29"/>
      <c r="H11" s="29"/>
      <c r="I11" s="29"/>
      <c r="J11" s="29"/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>
      <c r="A12" s="29"/>
      <c r="B12" s="35"/>
      <c r="C12" s="29"/>
      <c r="D12" s="29"/>
      <c r="E12" s="29"/>
      <c r="F12" s="29"/>
      <c r="G12" s="29"/>
      <c r="H12" s="29"/>
      <c r="I12" s="29"/>
      <c r="J12" s="29"/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2" customHeight="1">
      <c r="A13" s="29"/>
      <c r="B13" s="35"/>
      <c r="C13" s="29"/>
      <c r="D13" s="146" t="s">
        <v>15</v>
      </c>
      <c r="E13" s="29"/>
      <c r="F13" s="137" t="s">
        <v>1</v>
      </c>
      <c r="G13" s="29"/>
      <c r="H13" s="29"/>
      <c r="I13" s="146" t="s">
        <v>16</v>
      </c>
      <c r="J13" s="137" t="s">
        <v>1</v>
      </c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17</v>
      </c>
      <c r="E14" s="29"/>
      <c r="F14" s="137" t="s">
        <v>18</v>
      </c>
      <c r="G14" s="29"/>
      <c r="H14" s="29"/>
      <c r="I14" s="146" t="s">
        <v>19</v>
      </c>
      <c r="J14" s="149" t="str">
        <f>'Rekapitulácia stavby'!AN8</f>
        <v>14. 2. 2024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0.8" customHeight="1">
      <c r="A15" s="29"/>
      <c r="B15" s="35"/>
      <c r="C15" s="29"/>
      <c r="D15" s="29"/>
      <c r="E15" s="29"/>
      <c r="F15" s="29"/>
      <c r="G15" s="29"/>
      <c r="H15" s="29"/>
      <c r="I15" s="29"/>
      <c r="J15" s="29"/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2" customHeight="1">
      <c r="A16" s="29"/>
      <c r="B16" s="35"/>
      <c r="C16" s="29"/>
      <c r="D16" s="146" t="s">
        <v>21</v>
      </c>
      <c r="E16" s="29"/>
      <c r="F16" s="29"/>
      <c r="G16" s="29"/>
      <c r="H16" s="29"/>
      <c r="I16" s="146" t="s">
        <v>22</v>
      </c>
      <c r="J16" s="137" t="s">
        <v>1</v>
      </c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8" customHeight="1">
      <c r="A17" s="29"/>
      <c r="B17" s="35"/>
      <c r="C17" s="29"/>
      <c r="D17" s="29"/>
      <c r="E17" s="137" t="s">
        <v>23</v>
      </c>
      <c r="F17" s="29"/>
      <c r="G17" s="29"/>
      <c r="H17" s="29"/>
      <c r="I17" s="146" t="s">
        <v>24</v>
      </c>
      <c r="J17" s="137" t="s">
        <v>1</v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6.96" customHeight="1">
      <c r="A18" s="29"/>
      <c r="B18" s="35"/>
      <c r="C18" s="29"/>
      <c r="D18" s="29"/>
      <c r="E18" s="29"/>
      <c r="F18" s="29"/>
      <c r="G18" s="29"/>
      <c r="H18" s="29"/>
      <c r="I18" s="29"/>
      <c r="J18" s="29"/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2" customHeight="1">
      <c r="A19" s="29"/>
      <c r="B19" s="35"/>
      <c r="C19" s="29"/>
      <c r="D19" s="146" t="s">
        <v>25</v>
      </c>
      <c r="E19" s="29"/>
      <c r="F19" s="29"/>
      <c r="G19" s="29"/>
      <c r="H19" s="29"/>
      <c r="I19" s="146" t="s">
        <v>22</v>
      </c>
      <c r="J19" s="137" t="str">
        <f>'Rekapitulácia stavby'!AN13</f>
        <v/>
      </c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8" customHeight="1">
      <c r="A20" s="29"/>
      <c r="B20" s="35"/>
      <c r="C20" s="29"/>
      <c r="D20" s="29"/>
      <c r="E20" s="137" t="str">
        <f>'Rekapitulácia stavby'!E14</f>
        <v xml:space="preserve"> </v>
      </c>
      <c r="F20" s="137"/>
      <c r="G20" s="137"/>
      <c r="H20" s="137"/>
      <c r="I20" s="146" t="s">
        <v>24</v>
      </c>
      <c r="J20" s="137" t="str">
        <f>'Rekapitulácia stavby'!AN14</f>
        <v/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6.96" customHeight="1">
      <c r="A21" s="29"/>
      <c r="B21" s="35"/>
      <c r="C21" s="29"/>
      <c r="D21" s="29"/>
      <c r="E21" s="29"/>
      <c r="F21" s="29"/>
      <c r="G21" s="29"/>
      <c r="H21" s="29"/>
      <c r="I21" s="29"/>
      <c r="J21" s="29"/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2" customHeight="1">
      <c r="A22" s="29"/>
      <c r="B22" s="35"/>
      <c r="C22" s="29"/>
      <c r="D22" s="146" t="s">
        <v>27</v>
      </c>
      <c r="E22" s="29"/>
      <c r="F22" s="29"/>
      <c r="G22" s="29"/>
      <c r="H22" s="29"/>
      <c r="I22" s="146" t="s">
        <v>22</v>
      </c>
      <c r="J22" s="137" t="s">
        <v>1</v>
      </c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8" customHeight="1">
      <c r="A23" s="29"/>
      <c r="B23" s="35"/>
      <c r="C23" s="29"/>
      <c r="D23" s="29"/>
      <c r="E23" s="137" t="s">
        <v>111</v>
      </c>
      <c r="F23" s="29"/>
      <c r="G23" s="29"/>
      <c r="H23" s="29"/>
      <c r="I23" s="146" t="s">
        <v>24</v>
      </c>
      <c r="J23" s="137" t="s">
        <v>1</v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6.96" customHeight="1">
      <c r="A24" s="29"/>
      <c r="B24" s="35"/>
      <c r="C24" s="29"/>
      <c r="D24" s="29"/>
      <c r="E24" s="29"/>
      <c r="F24" s="29"/>
      <c r="G24" s="29"/>
      <c r="H24" s="29"/>
      <c r="I24" s="29"/>
      <c r="J24" s="29"/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12" customHeight="1">
      <c r="A25" s="29"/>
      <c r="B25" s="35"/>
      <c r="C25" s="29"/>
      <c r="D25" s="146" t="s">
        <v>29</v>
      </c>
      <c r="E25" s="29"/>
      <c r="F25" s="29"/>
      <c r="G25" s="29"/>
      <c r="H25" s="29"/>
      <c r="I25" s="146" t="s">
        <v>22</v>
      </c>
      <c r="J25" s="137" t="s">
        <v>1</v>
      </c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8" customHeight="1">
      <c r="A26" s="29"/>
      <c r="B26" s="35"/>
      <c r="C26" s="29"/>
      <c r="D26" s="29"/>
      <c r="E26" s="137" t="s">
        <v>112</v>
      </c>
      <c r="F26" s="29"/>
      <c r="G26" s="29"/>
      <c r="H26" s="29"/>
      <c r="I26" s="146" t="s">
        <v>24</v>
      </c>
      <c r="J26" s="137" t="s">
        <v>1</v>
      </c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29"/>
      <c r="E27" s="29"/>
      <c r="F27" s="29"/>
      <c r="G27" s="29"/>
      <c r="H27" s="29"/>
      <c r="I27" s="29"/>
      <c r="J27" s="29"/>
      <c r="K27" s="29"/>
      <c r="L27" s="5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12" customHeight="1">
      <c r="A28" s="29"/>
      <c r="B28" s="35"/>
      <c r="C28" s="29"/>
      <c r="D28" s="146" t="s">
        <v>30</v>
      </c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8" customFormat="1" ht="16.5" customHeight="1">
      <c r="A29" s="150"/>
      <c r="B29" s="151"/>
      <c r="C29" s="150"/>
      <c r="D29" s="150"/>
      <c r="E29" s="152" t="s">
        <v>1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29"/>
      <c r="B30" s="35"/>
      <c r="C30" s="29"/>
      <c r="D30" s="29"/>
      <c r="E30" s="29"/>
      <c r="F30" s="29"/>
      <c r="G30" s="29"/>
      <c r="H30" s="29"/>
      <c r="I30" s="29"/>
      <c r="J30" s="29"/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25.44" customHeight="1">
      <c r="A32" s="29"/>
      <c r="B32" s="35"/>
      <c r="C32" s="29"/>
      <c r="D32" s="155" t="s">
        <v>31</v>
      </c>
      <c r="E32" s="29"/>
      <c r="F32" s="29"/>
      <c r="G32" s="29"/>
      <c r="H32" s="29"/>
      <c r="I32" s="29"/>
      <c r="J32" s="156">
        <f>ROUND(J128, 2)</f>
        <v>63717.419999999998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6.96" customHeight="1">
      <c r="A33" s="29"/>
      <c r="B33" s="35"/>
      <c r="C33" s="29"/>
      <c r="D33" s="154"/>
      <c r="E33" s="154"/>
      <c r="F33" s="154"/>
      <c r="G33" s="154"/>
      <c r="H33" s="154"/>
      <c r="I33" s="154"/>
      <c r="J33" s="154"/>
      <c r="K33" s="154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29"/>
      <c r="F34" s="157" t="s">
        <v>33</v>
      </c>
      <c r="G34" s="29"/>
      <c r="H34" s="29"/>
      <c r="I34" s="157" t="s">
        <v>32</v>
      </c>
      <c r="J34" s="157" t="s">
        <v>34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="2" customFormat="1" ht="14.4" customHeight="1">
      <c r="A35" s="29"/>
      <c r="B35" s="35"/>
      <c r="C35" s="29"/>
      <c r="D35" s="158" t="s">
        <v>35</v>
      </c>
      <c r="E35" s="159" t="s">
        <v>36</v>
      </c>
      <c r="F35" s="160">
        <f>ROUND((SUM(BE128:BE168)),  2)</f>
        <v>0</v>
      </c>
      <c r="G35" s="161"/>
      <c r="H35" s="161"/>
      <c r="I35" s="162">
        <v>0.20000000000000001</v>
      </c>
      <c r="J35" s="160">
        <f>ROUND(((SUM(BE128:BE168))*I35),  2)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14.4" customHeight="1">
      <c r="A36" s="29"/>
      <c r="B36" s="35"/>
      <c r="C36" s="29"/>
      <c r="D36" s="29"/>
      <c r="E36" s="159" t="s">
        <v>37</v>
      </c>
      <c r="F36" s="163">
        <f>ROUND((SUM(BF128:BF168)),  2)</f>
        <v>63717.419999999998</v>
      </c>
      <c r="G36" s="29"/>
      <c r="H36" s="29"/>
      <c r="I36" s="164">
        <v>0.20000000000000001</v>
      </c>
      <c r="J36" s="163">
        <f>ROUND(((SUM(BF128:BF168))*I36),  2)</f>
        <v>12743.48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46" t="s">
        <v>38</v>
      </c>
      <c r="F37" s="163">
        <f>ROUND((SUM(BG128:BG168)),  2)</f>
        <v>0</v>
      </c>
      <c r="G37" s="29"/>
      <c r="H37" s="29"/>
      <c r="I37" s="164">
        <v>0.20000000000000001</v>
      </c>
      <c r="J37" s="163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hidden="1" s="2" customFormat="1" ht="14.4" customHeight="1">
      <c r="A38" s="29"/>
      <c r="B38" s="35"/>
      <c r="C38" s="29"/>
      <c r="D38" s="29"/>
      <c r="E38" s="146" t="s">
        <v>39</v>
      </c>
      <c r="F38" s="163">
        <f>ROUND((SUM(BH128:BH168)),  2)</f>
        <v>0</v>
      </c>
      <c r="G38" s="29"/>
      <c r="H38" s="29"/>
      <c r="I38" s="164">
        <v>0.20000000000000001</v>
      </c>
      <c r="J38" s="163">
        <f>0</f>
        <v>0</v>
      </c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hidden="1" s="2" customFormat="1" ht="14.4" customHeight="1">
      <c r="A39" s="29"/>
      <c r="B39" s="35"/>
      <c r="C39" s="29"/>
      <c r="D39" s="29"/>
      <c r="E39" s="159" t="s">
        <v>40</v>
      </c>
      <c r="F39" s="160">
        <f>ROUND((SUM(BI128:BI168)),  2)</f>
        <v>0</v>
      </c>
      <c r="G39" s="161"/>
      <c r="H39" s="161"/>
      <c r="I39" s="162">
        <v>0</v>
      </c>
      <c r="J39" s="160">
        <f>0</f>
        <v>0</v>
      </c>
      <c r="K39" s="29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6.96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2" customFormat="1" ht="25.44" customHeight="1">
      <c r="A41" s="29"/>
      <c r="B41" s="35"/>
      <c r="C41" s="165"/>
      <c r="D41" s="166" t="s">
        <v>41</v>
      </c>
      <c r="E41" s="167"/>
      <c r="F41" s="167"/>
      <c r="G41" s="168" t="s">
        <v>42</v>
      </c>
      <c r="H41" s="169" t="s">
        <v>43</v>
      </c>
      <c r="I41" s="167"/>
      <c r="J41" s="170">
        <f>SUM(J32:J39)</f>
        <v>76460.899999999994</v>
      </c>
      <c r="K41" s="171"/>
      <c r="L41" s="5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="2" customFormat="1" ht="14.4" customHeight="1">
      <c r="A42" s="29"/>
      <c r="B42" s="35"/>
      <c r="C42" s="29"/>
      <c r="D42" s="29"/>
      <c r="E42" s="29"/>
      <c r="F42" s="29"/>
      <c r="G42" s="29"/>
      <c r="H42" s="29"/>
      <c r="I42" s="29"/>
      <c r="J42" s="29"/>
      <c r="K42" s="29"/>
      <c r="L42" s="5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1" customFormat="1" ht="12" customHeight="1">
      <c r="B86" s="18"/>
      <c r="C86" s="26" t="s">
        <v>107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29"/>
      <c r="B87" s="30"/>
      <c r="C87" s="31"/>
      <c r="D87" s="31"/>
      <c r="E87" s="183" t="s">
        <v>108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12" customHeight="1">
      <c r="A88" s="29"/>
      <c r="B88" s="30"/>
      <c r="C88" s="26" t="s">
        <v>109</v>
      </c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6.5" customHeight="1">
      <c r="A89" s="29"/>
      <c r="B89" s="30"/>
      <c r="C89" s="31"/>
      <c r="D89" s="31"/>
      <c r="E89" s="72" t="str">
        <f>E11</f>
        <v>01 - Zateplenie obvodového plášťa</v>
      </c>
      <c r="F89" s="31"/>
      <c r="G89" s="31"/>
      <c r="H89" s="31"/>
      <c r="I89" s="31"/>
      <c r="J89" s="31"/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2" customHeight="1">
      <c r="A91" s="29"/>
      <c r="B91" s="30"/>
      <c r="C91" s="26" t="s">
        <v>17</v>
      </c>
      <c r="D91" s="31"/>
      <c r="E91" s="31"/>
      <c r="F91" s="23" t="str">
        <f>F14</f>
        <v xml:space="preserve">Malé Kršteňany, PARC. Č. 387/1,2,3, 392/3 </v>
      </c>
      <c r="G91" s="31"/>
      <c r="H91" s="31"/>
      <c r="I91" s="26" t="s">
        <v>19</v>
      </c>
      <c r="J91" s="75" t="str">
        <f>IF(J14="","",J14)</f>
        <v>14. 2. 2024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6.96" customHeight="1">
      <c r="A92" s="29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40.05" customHeight="1">
      <c r="A93" s="29"/>
      <c r="B93" s="30"/>
      <c r="C93" s="26" t="s">
        <v>21</v>
      </c>
      <c r="D93" s="31"/>
      <c r="E93" s="31"/>
      <c r="F93" s="23" t="str">
        <f>E17</f>
        <v xml:space="preserve">Obecný úrad Malé Kršteňany 105,  958 03 MALÉ KRŠTE</v>
      </c>
      <c r="G93" s="31"/>
      <c r="H93" s="31"/>
      <c r="I93" s="26" t="s">
        <v>27</v>
      </c>
      <c r="J93" s="27" t="str">
        <f>E23</f>
        <v xml:space="preserve">Ing. Edita Klátiková, VL. CLEMENTISA 59/5, 971 01 </v>
      </c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15.15" customHeight="1">
      <c r="A94" s="29"/>
      <c r="B94" s="30"/>
      <c r="C94" s="26" t="s">
        <v>25</v>
      </c>
      <c r="D94" s="31"/>
      <c r="E94" s="31"/>
      <c r="F94" s="23" t="str">
        <f>IF(E20="","",E20)</f>
        <v xml:space="preserve"> </v>
      </c>
      <c r="G94" s="31"/>
      <c r="H94" s="31"/>
      <c r="I94" s="26" t="s">
        <v>29</v>
      </c>
      <c r="J94" s="27" t="str">
        <f>E26</f>
        <v>I. Mokrý</v>
      </c>
      <c r="K94" s="31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9.28" customHeight="1">
      <c r="A96" s="29"/>
      <c r="B96" s="30"/>
      <c r="C96" s="184" t="s">
        <v>114</v>
      </c>
      <c r="D96" s="185"/>
      <c r="E96" s="185"/>
      <c r="F96" s="185"/>
      <c r="G96" s="185"/>
      <c r="H96" s="185"/>
      <c r="I96" s="185"/>
      <c r="J96" s="186" t="s">
        <v>115</v>
      </c>
      <c r="K96" s="185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="2" customFormat="1" ht="10.32" customHeight="1">
      <c r="A97" s="29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5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="2" customFormat="1" ht="22.8" customHeight="1">
      <c r="A98" s="29"/>
      <c r="B98" s="30"/>
      <c r="C98" s="187" t="s">
        <v>116</v>
      </c>
      <c r="D98" s="31"/>
      <c r="E98" s="31"/>
      <c r="F98" s="31"/>
      <c r="G98" s="31"/>
      <c r="H98" s="31"/>
      <c r="I98" s="31"/>
      <c r="J98" s="106">
        <f>J128</f>
        <v>63717.419999999998</v>
      </c>
      <c r="K98" s="31"/>
      <c r="L98" s="5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117</v>
      </c>
    </row>
    <row r="99" s="9" customFormat="1" ht="24.96" customHeight="1">
      <c r="A99" s="9"/>
      <c r="B99" s="188"/>
      <c r="C99" s="189"/>
      <c r="D99" s="190" t="s">
        <v>118</v>
      </c>
      <c r="E99" s="191"/>
      <c r="F99" s="191"/>
      <c r="G99" s="191"/>
      <c r="H99" s="191"/>
      <c r="I99" s="191"/>
      <c r="J99" s="192">
        <f>J129</f>
        <v>59147.830000000002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29"/>
      <c r="D100" s="195" t="s">
        <v>119</v>
      </c>
      <c r="E100" s="196"/>
      <c r="F100" s="196"/>
      <c r="G100" s="196"/>
      <c r="H100" s="196"/>
      <c r="I100" s="196"/>
      <c r="J100" s="197">
        <f>J130</f>
        <v>41570.169999999998</v>
      </c>
      <c r="K100" s="129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29"/>
      <c r="D101" s="195" t="s">
        <v>120</v>
      </c>
      <c r="E101" s="196"/>
      <c r="F101" s="196"/>
      <c r="G101" s="196"/>
      <c r="H101" s="196"/>
      <c r="I101" s="196"/>
      <c r="J101" s="197">
        <f>J139</f>
        <v>13849.549999999999</v>
      </c>
      <c r="K101" s="129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29"/>
      <c r="D102" s="195" t="s">
        <v>121</v>
      </c>
      <c r="E102" s="196"/>
      <c r="F102" s="196"/>
      <c r="G102" s="196"/>
      <c r="H102" s="196"/>
      <c r="I102" s="196"/>
      <c r="J102" s="197">
        <f>J155</f>
        <v>3728.1100000000001</v>
      </c>
      <c r="K102" s="129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8"/>
      <c r="C103" s="189"/>
      <c r="D103" s="190" t="s">
        <v>122</v>
      </c>
      <c r="E103" s="191"/>
      <c r="F103" s="191"/>
      <c r="G103" s="191"/>
      <c r="H103" s="191"/>
      <c r="I103" s="191"/>
      <c r="J103" s="192">
        <f>J157</f>
        <v>2469.5899999999997</v>
      </c>
      <c r="K103" s="189"/>
      <c r="L103" s="19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4"/>
      <c r="C104" s="129"/>
      <c r="D104" s="195" t="s">
        <v>123</v>
      </c>
      <c r="E104" s="196"/>
      <c r="F104" s="196"/>
      <c r="G104" s="196"/>
      <c r="H104" s="196"/>
      <c r="I104" s="196"/>
      <c r="J104" s="197">
        <f>J158</f>
        <v>2237.2599999999998</v>
      </c>
      <c r="K104" s="129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4"/>
      <c r="C105" s="129"/>
      <c r="D105" s="195" t="s">
        <v>124</v>
      </c>
      <c r="E105" s="196"/>
      <c r="F105" s="196"/>
      <c r="G105" s="196"/>
      <c r="H105" s="196"/>
      <c r="I105" s="196"/>
      <c r="J105" s="197">
        <f>J164</f>
        <v>232.32999999999998</v>
      </c>
      <c r="K105" s="129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8"/>
      <c r="C106" s="189"/>
      <c r="D106" s="190" t="s">
        <v>125</v>
      </c>
      <c r="E106" s="191"/>
      <c r="F106" s="191"/>
      <c r="G106" s="191"/>
      <c r="H106" s="191"/>
      <c r="I106" s="191"/>
      <c r="J106" s="192">
        <f>J167</f>
        <v>2100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29"/>
      <c r="B107" s="30"/>
      <c r="C107" s="31"/>
      <c r="D107" s="31"/>
      <c r="E107" s="31"/>
      <c r="F107" s="31"/>
      <c r="G107" s="31"/>
      <c r="H107" s="31"/>
      <c r="I107" s="31"/>
      <c r="J107" s="31"/>
      <c r="K107" s="31"/>
      <c r="L107" s="5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="2" customFormat="1" ht="6.96" customHeight="1">
      <c r="A108" s="29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="2" customFormat="1" ht="6.96" customHeight="1">
      <c r="A112" s="29"/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5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24.96" customHeight="1">
      <c r="A113" s="29"/>
      <c r="B113" s="30"/>
      <c r="C113" s="20" t="s">
        <v>126</v>
      </c>
      <c r="D113" s="31"/>
      <c r="E113" s="31"/>
      <c r="F113" s="31"/>
      <c r="G113" s="31"/>
      <c r="H113" s="31"/>
      <c r="I113" s="31"/>
      <c r="J113" s="31"/>
      <c r="K113" s="31"/>
      <c r="L113" s="5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6.96" customHeight="1">
      <c r="A114" s="29"/>
      <c r="B114" s="30"/>
      <c r="C114" s="31"/>
      <c r="D114" s="31"/>
      <c r="E114" s="31"/>
      <c r="F114" s="31"/>
      <c r="G114" s="31"/>
      <c r="H114" s="31"/>
      <c r="I114" s="31"/>
      <c r="J114" s="31"/>
      <c r="K114" s="31"/>
      <c r="L114" s="5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2" customFormat="1" ht="12" customHeight="1">
      <c r="A115" s="29"/>
      <c r="B115" s="30"/>
      <c r="C115" s="26" t="s">
        <v>13</v>
      </c>
      <c r="D115" s="31"/>
      <c r="E115" s="31"/>
      <c r="F115" s="31"/>
      <c r="G115" s="31"/>
      <c r="H115" s="31"/>
      <c r="I115" s="31"/>
      <c r="J115" s="31"/>
      <c r="K115" s="31"/>
      <c r="L115" s="5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="2" customFormat="1" ht="16.5" customHeight="1">
      <c r="A116" s="29"/>
      <c r="B116" s="30"/>
      <c r="C116" s="31"/>
      <c r="D116" s="31"/>
      <c r="E116" s="183" t="str">
        <f>E7</f>
        <v>Zateplenie kultúrneho domu Obec Malé Kršteňany</v>
      </c>
      <c r="F116" s="26"/>
      <c r="G116" s="26"/>
      <c r="H116" s="26"/>
      <c r="I116" s="31"/>
      <c r="J116" s="31"/>
      <c r="K116" s="31"/>
      <c r="L116" s="5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="1" customFormat="1" ht="12" customHeight="1">
      <c r="B117" s="18"/>
      <c r="C117" s="26" t="s">
        <v>107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2" customFormat="1" ht="16.5" customHeight="1">
      <c r="A118" s="29"/>
      <c r="B118" s="30"/>
      <c r="C118" s="31"/>
      <c r="D118" s="31"/>
      <c r="E118" s="183" t="s">
        <v>108</v>
      </c>
      <c r="F118" s="31"/>
      <c r="G118" s="31"/>
      <c r="H118" s="31"/>
      <c r="I118" s="31"/>
      <c r="J118" s="31"/>
      <c r="K118" s="31"/>
      <c r="L118" s="5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="2" customFormat="1" ht="12" customHeight="1">
      <c r="A119" s="29"/>
      <c r="B119" s="30"/>
      <c r="C119" s="26" t="s">
        <v>109</v>
      </c>
      <c r="D119" s="31"/>
      <c r="E119" s="31"/>
      <c r="F119" s="31"/>
      <c r="G119" s="31"/>
      <c r="H119" s="31"/>
      <c r="I119" s="31"/>
      <c r="J119" s="31"/>
      <c r="K119" s="31"/>
      <c r="L119" s="5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="2" customFormat="1" ht="16.5" customHeight="1">
      <c r="A120" s="29"/>
      <c r="B120" s="30"/>
      <c r="C120" s="31"/>
      <c r="D120" s="31"/>
      <c r="E120" s="72" t="str">
        <f>E11</f>
        <v>01 - Zateplenie obvodového plášťa</v>
      </c>
      <c r="F120" s="31"/>
      <c r="G120" s="31"/>
      <c r="H120" s="31"/>
      <c r="I120" s="31"/>
      <c r="J120" s="31"/>
      <c r="K120" s="31"/>
      <c r="L120" s="5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="2" customFormat="1" ht="6.96" customHeight="1">
      <c r="A121" s="29"/>
      <c r="B121" s="30"/>
      <c r="C121" s="31"/>
      <c r="D121" s="31"/>
      <c r="E121" s="31"/>
      <c r="F121" s="31"/>
      <c r="G121" s="31"/>
      <c r="H121" s="31"/>
      <c r="I121" s="31"/>
      <c r="J121" s="31"/>
      <c r="K121" s="31"/>
      <c r="L121" s="5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="2" customFormat="1" ht="12" customHeight="1">
      <c r="A122" s="29"/>
      <c r="B122" s="30"/>
      <c r="C122" s="26" t="s">
        <v>17</v>
      </c>
      <c r="D122" s="31"/>
      <c r="E122" s="31"/>
      <c r="F122" s="23" t="str">
        <f>F14</f>
        <v xml:space="preserve">Malé Kršteňany, PARC. Č. 387/1,2,3, 392/3 </v>
      </c>
      <c r="G122" s="31"/>
      <c r="H122" s="31"/>
      <c r="I122" s="26" t="s">
        <v>19</v>
      </c>
      <c r="J122" s="75" t="str">
        <f>IF(J14="","",J14)</f>
        <v>14. 2. 2024</v>
      </c>
      <c r="K122" s="31"/>
      <c r="L122" s="5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="2" customFormat="1" ht="6.96" customHeight="1">
      <c r="A123" s="29"/>
      <c r="B123" s="30"/>
      <c r="C123" s="31"/>
      <c r="D123" s="31"/>
      <c r="E123" s="31"/>
      <c r="F123" s="31"/>
      <c r="G123" s="31"/>
      <c r="H123" s="31"/>
      <c r="I123" s="31"/>
      <c r="J123" s="31"/>
      <c r="K123" s="31"/>
      <c r="L123" s="5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="2" customFormat="1" ht="40.05" customHeight="1">
      <c r="A124" s="29"/>
      <c r="B124" s="30"/>
      <c r="C124" s="26" t="s">
        <v>21</v>
      </c>
      <c r="D124" s="31"/>
      <c r="E124" s="31"/>
      <c r="F124" s="23" t="str">
        <f>E17</f>
        <v xml:space="preserve">Obecný úrad Malé Kršteňany 105,  958 03 MALÉ KRŠTE</v>
      </c>
      <c r="G124" s="31"/>
      <c r="H124" s="31"/>
      <c r="I124" s="26" t="s">
        <v>27</v>
      </c>
      <c r="J124" s="27" t="str">
        <f>E23</f>
        <v xml:space="preserve">Ing. Edita Klátiková, VL. CLEMENTISA 59/5, 971 01 </v>
      </c>
      <c r="K124" s="31"/>
      <c r="L124" s="5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="2" customFormat="1" ht="15.15" customHeight="1">
      <c r="A125" s="29"/>
      <c r="B125" s="30"/>
      <c r="C125" s="26" t="s">
        <v>25</v>
      </c>
      <c r="D125" s="31"/>
      <c r="E125" s="31"/>
      <c r="F125" s="23" t="str">
        <f>IF(E20="","",E20)</f>
        <v xml:space="preserve"> </v>
      </c>
      <c r="G125" s="31"/>
      <c r="H125" s="31"/>
      <c r="I125" s="26" t="s">
        <v>29</v>
      </c>
      <c r="J125" s="27" t="str">
        <f>E26</f>
        <v>I. Mokrý</v>
      </c>
      <c r="K125" s="31"/>
      <c r="L125" s="5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="2" customFormat="1" ht="10.32" customHeight="1">
      <c r="A126" s="29"/>
      <c r="B126" s="30"/>
      <c r="C126" s="31"/>
      <c r="D126" s="31"/>
      <c r="E126" s="31"/>
      <c r="F126" s="31"/>
      <c r="G126" s="31"/>
      <c r="H126" s="31"/>
      <c r="I126" s="31"/>
      <c r="J126" s="31"/>
      <c r="K126" s="31"/>
      <c r="L126" s="5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="11" customFormat="1" ht="29.28" customHeight="1">
      <c r="A127" s="199"/>
      <c r="B127" s="200"/>
      <c r="C127" s="201" t="s">
        <v>127</v>
      </c>
      <c r="D127" s="202" t="s">
        <v>56</v>
      </c>
      <c r="E127" s="202" t="s">
        <v>52</v>
      </c>
      <c r="F127" s="202" t="s">
        <v>53</v>
      </c>
      <c r="G127" s="202" t="s">
        <v>128</v>
      </c>
      <c r="H127" s="202" t="s">
        <v>129</v>
      </c>
      <c r="I127" s="202" t="s">
        <v>130</v>
      </c>
      <c r="J127" s="203" t="s">
        <v>115</v>
      </c>
      <c r="K127" s="204" t="s">
        <v>131</v>
      </c>
      <c r="L127" s="205"/>
      <c r="M127" s="96" t="s">
        <v>1</v>
      </c>
      <c r="N127" s="97" t="s">
        <v>35</v>
      </c>
      <c r="O127" s="97" t="s">
        <v>132</v>
      </c>
      <c r="P127" s="97" t="s">
        <v>133</v>
      </c>
      <c r="Q127" s="97" t="s">
        <v>134</v>
      </c>
      <c r="R127" s="97" t="s">
        <v>135</v>
      </c>
      <c r="S127" s="97" t="s">
        <v>136</v>
      </c>
      <c r="T127" s="98" t="s">
        <v>137</v>
      </c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</row>
    <row r="128" s="2" customFormat="1" ht="22.8" customHeight="1">
      <c r="A128" s="29"/>
      <c r="B128" s="30"/>
      <c r="C128" s="103" t="s">
        <v>116</v>
      </c>
      <c r="D128" s="31"/>
      <c r="E128" s="31"/>
      <c r="F128" s="31"/>
      <c r="G128" s="31"/>
      <c r="H128" s="31"/>
      <c r="I128" s="31"/>
      <c r="J128" s="206">
        <f>BK128</f>
        <v>63717.419999999998</v>
      </c>
      <c r="K128" s="31"/>
      <c r="L128" s="35"/>
      <c r="M128" s="99"/>
      <c r="N128" s="207"/>
      <c r="O128" s="100"/>
      <c r="P128" s="208">
        <f>P129+P157+P167</f>
        <v>1390.3494474899999</v>
      </c>
      <c r="Q128" s="100"/>
      <c r="R128" s="208">
        <f>R129+R157+R167</f>
        <v>78.505447745759994</v>
      </c>
      <c r="S128" s="100"/>
      <c r="T128" s="209">
        <f>T129+T157+T167</f>
        <v>2.9756840000000002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70</v>
      </c>
      <c r="AU128" s="14" t="s">
        <v>117</v>
      </c>
      <c r="BK128" s="210">
        <f>BK129+BK157+BK167</f>
        <v>63717.419999999998</v>
      </c>
    </row>
    <row r="129" s="12" customFormat="1" ht="25.92" customHeight="1">
      <c r="A129" s="12"/>
      <c r="B129" s="211"/>
      <c r="C129" s="212"/>
      <c r="D129" s="213" t="s">
        <v>70</v>
      </c>
      <c r="E129" s="214" t="s">
        <v>138</v>
      </c>
      <c r="F129" s="214" t="s">
        <v>139</v>
      </c>
      <c r="G129" s="212"/>
      <c r="H129" s="212"/>
      <c r="I129" s="212"/>
      <c r="J129" s="215">
        <f>BK129</f>
        <v>59147.830000000002</v>
      </c>
      <c r="K129" s="212"/>
      <c r="L129" s="216"/>
      <c r="M129" s="217"/>
      <c r="N129" s="218"/>
      <c r="O129" s="218"/>
      <c r="P129" s="219">
        <f>P130+P139+P155</f>
        <v>1314.5559744899999</v>
      </c>
      <c r="Q129" s="218"/>
      <c r="R129" s="219">
        <f>R130+R139+R155</f>
        <v>78.223151903659996</v>
      </c>
      <c r="S129" s="218"/>
      <c r="T129" s="220">
        <f>T130+T139+T155</f>
        <v>2.7407520000000001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78</v>
      </c>
      <c r="AT129" s="222" t="s">
        <v>70</v>
      </c>
      <c r="AU129" s="222" t="s">
        <v>71</v>
      </c>
      <c r="AY129" s="221" t="s">
        <v>140</v>
      </c>
      <c r="BK129" s="223">
        <f>BK130+BK139+BK155</f>
        <v>59147.830000000002</v>
      </c>
    </row>
    <row r="130" s="12" customFormat="1" ht="22.8" customHeight="1">
      <c r="A130" s="12"/>
      <c r="B130" s="211"/>
      <c r="C130" s="212"/>
      <c r="D130" s="213" t="s">
        <v>70</v>
      </c>
      <c r="E130" s="224" t="s">
        <v>141</v>
      </c>
      <c r="F130" s="224" t="s">
        <v>142</v>
      </c>
      <c r="G130" s="212"/>
      <c r="H130" s="212"/>
      <c r="I130" s="212"/>
      <c r="J130" s="225">
        <f>BK130</f>
        <v>41570.169999999998</v>
      </c>
      <c r="K130" s="212"/>
      <c r="L130" s="216"/>
      <c r="M130" s="217"/>
      <c r="N130" s="218"/>
      <c r="O130" s="218"/>
      <c r="P130" s="219">
        <f>SUM(P131:P138)</f>
        <v>703.78382304999991</v>
      </c>
      <c r="Q130" s="218"/>
      <c r="R130" s="219">
        <f>SUM(R131:R138)</f>
        <v>19.025115096659999</v>
      </c>
      <c r="S130" s="218"/>
      <c r="T130" s="220">
        <f>SUM(T131:T138)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78</v>
      </c>
      <c r="AT130" s="222" t="s">
        <v>70</v>
      </c>
      <c r="AU130" s="222" t="s">
        <v>78</v>
      </c>
      <c r="AY130" s="221" t="s">
        <v>140</v>
      </c>
      <c r="BK130" s="223">
        <f>SUM(BK131:BK138)</f>
        <v>41570.169999999998</v>
      </c>
    </row>
    <row r="131" s="2" customFormat="1" ht="37.8" customHeight="1">
      <c r="A131" s="29"/>
      <c r="B131" s="30"/>
      <c r="C131" s="226" t="s">
        <v>78</v>
      </c>
      <c r="D131" s="226" t="s">
        <v>143</v>
      </c>
      <c r="E131" s="227" t="s">
        <v>144</v>
      </c>
      <c r="F131" s="228" t="s">
        <v>145</v>
      </c>
      <c r="G131" s="229" t="s">
        <v>146</v>
      </c>
      <c r="H131" s="230">
        <v>42.713000000000001</v>
      </c>
      <c r="I131" s="231">
        <v>2.3100000000000001</v>
      </c>
      <c r="J131" s="231">
        <f>ROUND(I131*H131,2)</f>
        <v>98.670000000000002</v>
      </c>
      <c r="K131" s="232"/>
      <c r="L131" s="35"/>
      <c r="M131" s="233" t="s">
        <v>1</v>
      </c>
      <c r="N131" s="234" t="s">
        <v>37</v>
      </c>
      <c r="O131" s="235">
        <v>0.082040000000000002</v>
      </c>
      <c r="P131" s="235">
        <f>O131*H131</f>
        <v>3.5041745200000003</v>
      </c>
      <c r="Q131" s="235">
        <v>0.00019236000000000001</v>
      </c>
      <c r="R131" s="235">
        <f>Q131*H131</f>
        <v>0.0082162726800000009</v>
      </c>
      <c r="S131" s="235">
        <v>0</v>
      </c>
      <c r="T131" s="236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37" t="s">
        <v>147</v>
      </c>
      <c r="AT131" s="237" t="s">
        <v>143</v>
      </c>
      <c r="AU131" s="237" t="s">
        <v>83</v>
      </c>
      <c r="AY131" s="14" t="s">
        <v>140</v>
      </c>
      <c r="BE131" s="238">
        <f>IF(N131="základná",J131,0)</f>
        <v>0</v>
      </c>
      <c r="BF131" s="238">
        <f>IF(N131="znížená",J131,0)</f>
        <v>98.670000000000002</v>
      </c>
      <c r="BG131" s="238">
        <f>IF(N131="zákl. prenesená",J131,0)</f>
        <v>0</v>
      </c>
      <c r="BH131" s="238">
        <f>IF(N131="zníž. prenesená",J131,0)</f>
        <v>0</v>
      </c>
      <c r="BI131" s="238">
        <f>IF(N131="nulová",J131,0)</f>
        <v>0</v>
      </c>
      <c r="BJ131" s="14" t="s">
        <v>83</v>
      </c>
      <c r="BK131" s="238">
        <f>ROUND(I131*H131,2)</f>
        <v>98.670000000000002</v>
      </c>
      <c r="BL131" s="14" t="s">
        <v>147</v>
      </c>
      <c r="BM131" s="237" t="s">
        <v>148</v>
      </c>
    </row>
    <row r="132" s="2" customFormat="1" ht="33" customHeight="1">
      <c r="A132" s="29"/>
      <c r="B132" s="30"/>
      <c r="C132" s="226" t="s">
        <v>83</v>
      </c>
      <c r="D132" s="226" t="s">
        <v>143</v>
      </c>
      <c r="E132" s="227" t="s">
        <v>149</v>
      </c>
      <c r="F132" s="228" t="s">
        <v>150</v>
      </c>
      <c r="G132" s="229" t="s">
        <v>146</v>
      </c>
      <c r="H132" s="230">
        <v>456.79199999999997</v>
      </c>
      <c r="I132" s="231">
        <v>4.0199999999999996</v>
      </c>
      <c r="J132" s="231">
        <f>ROUND(I132*H132,2)</f>
        <v>1836.3</v>
      </c>
      <c r="K132" s="232"/>
      <c r="L132" s="35"/>
      <c r="M132" s="233" t="s">
        <v>1</v>
      </c>
      <c r="N132" s="234" t="s">
        <v>37</v>
      </c>
      <c r="O132" s="235">
        <v>0.13849</v>
      </c>
      <c r="P132" s="235">
        <f>O132*H132</f>
        <v>63.261124079999995</v>
      </c>
      <c r="Q132" s="235">
        <v>0.0072524399999999998</v>
      </c>
      <c r="R132" s="235">
        <f>Q132*H132</f>
        <v>3.3128565724799999</v>
      </c>
      <c r="S132" s="235">
        <v>0</v>
      </c>
      <c r="T132" s="23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37" t="s">
        <v>147</v>
      </c>
      <c r="AT132" s="237" t="s">
        <v>143</v>
      </c>
      <c r="AU132" s="237" t="s">
        <v>83</v>
      </c>
      <c r="AY132" s="14" t="s">
        <v>140</v>
      </c>
      <c r="BE132" s="238">
        <f>IF(N132="základná",J132,0)</f>
        <v>0</v>
      </c>
      <c r="BF132" s="238">
        <f>IF(N132="znížená",J132,0)</f>
        <v>1836.3</v>
      </c>
      <c r="BG132" s="238">
        <f>IF(N132="zákl. prenesená",J132,0)</f>
        <v>0</v>
      </c>
      <c r="BH132" s="238">
        <f>IF(N132="zníž. prenesená",J132,0)</f>
        <v>0</v>
      </c>
      <c r="BI132" s="238">
        <f>IF(N132="nulová",J132,0)</f>
        <v>0</v>
      </c>
      <c r="BJ132" s="14" t="s">
        <v>83</v>
      </c>
      <c r="BK132" s="238">
        <f>ROUND(I132*H132,2)</f>
        <v>1836.3</v>
      </c>
      <c r="BL132" s="14" t="s">
        <v>147</v>
      </c>
      <c r="BM132" s="237" t="s">
        <v>151</v>
      </c>
    </row>
    <row r="133" s="2" customFormat="1" ht="24.15" customHeight="1">
      <c r="A133" s="29"/>
      <c r="B133" s="30"/>
      <c r="C133" s="226" t="s">
        <v>152</v>
      </c>
      <c r="D133" s="226" t="s">
        <v>143</v>
      </c>
      <c r="E133" s="227" t="s">
        <v>153</v>
      </c>
      <c r="F133" s="228" t="s">
        <v>154</v>
      </c>
      <c r="G133" s="229" t="s">
        <v>146</v>
      </c>
      <c r="H133" s="230">
        <v>469.44600000000003</v>
      </c>
      <c r="I133" s="231">
        <v>3.3500000000000001</v>
      </c>
      <c r="J133" s="231">
        <f>ROUND(I133*H133,2)</f>
        <v>1572.6400000000001</v>
      </c>
      <c r="K133" s="232"/>
      <c r="L133" s="35"/>
      <c r="M133" s="233" t="s">
        <v>1</v>
      </c>
      <c r="N133" s="234" t="s">
        <v>37</v>
      </c>
      <c r="O133" s="235">
        <v>0.092050000000000007</v>
      </c>
      <c r="P133" s="235">
        <f>O133*H133</f>
        <v>43.212504300000006</v>
      </c>
      <c r="Q133" s="235">
        <v>0.00022499999999999999</v>
      </c>
      <c r="R133" s="235">
        <f>Q133*H133</f>
        <v>0.10562535000000001</v>
      </c>
      <c r="S133" s="235">
        <v>0</v>
      </c>
      <c r="T133" s="23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37" t="s">
        <v>147</v>
      </c>
      <c r="AT133" s="237" t="s">
        <v>143</v>
      </c>
      <c r="AU133" s="237" t="s">
        <v>83</v>
      </c>
      <c r="AY133" s="14" t="s">
        <v>140</v>
      </c>
      <c r="BE133" s="238">
        <f>IF(N133="základná",J133,0)</f>
        <v>0</v>
      </c>
      <c r="BF133" s="238">
        <f>IF(N133="znížená",J133,0)</f>
        <v>1572.6400000000001</v>
      </c>
      <c r="BG133" s="238">
        <f>IF(N133="zákl. prenesená",J133,0)</f>
        <v>0</v>
      </c>
      <c r="BH133" s="238">
        <f>IF(N133="zníž. prenesená",J133,0)</f>
        <v>0</v>
      </c>
      <c r="BI133" s="238">
        <f>IF(N133="nulová",J133,0)</f>
        <v>0</v>
      </c>
      <c r="BJ133" s="14" t="s">
        <v>83</v>
      </c>
      <c r="BK133" s="238">
        <f>ROUND(I133*H133,2)</f>
        <v>1572.6400000000001</v>
      </c>
      <c r="BL133" s="14" t="s">
        <v>147</v>
      </c>
      <c r="BM133" s="237" t="s">
        <v>155</v>
      </c>
    </row>
    <row r="134" s="2" customFormat="1" ht="24.15" customHeight="1">
      <c r="A134" s="29"/>
      <c r="B134" s="30"/>
      <c r="C134" s="226" t="s">
        <v>147</v>
      </c>
      <c r="D134" s="226" t="s">
        <v>143</v>
      </c>
      <c r="E134" s="227" t="s">
        <v>156</v>
      </c>
      <c r="F134" s="228" t="s">
        <v>157</v>
      </c>
      <c r="G134" s="229" t="s">
        <v>146</v>
      </c>
      <c r="H134" s="230">
        <v>469.44600000000003</v>
      </c>
      <c r="I134" s="231">
        <v>15.41</v>
      </c>
      <c r="J134" s="231">
        <f>ROUND(I134*H134,2)</f>
        <v>7234.1599999999999</v>
      </c>
      <c r="K134" s="232"/>
      <c r="L134" s="35"/>
      <c r="M134" s="233" t="s">
        <v>1</v>
      </c>
      <c r="N134" s="234" t="s">
        <v>37</v>
      </c>
      <c r="O134" s="235">
        <v>0.34848000000000001</v>
      </c>
      <c r="P134" s="235">
        <f>O134*H134</f>
        <v>163.59254208000002</v>
      </c>
      <c r="Q134" s="235">
        <v>0.00232</v>
      </c>
      <c r="R134" s="235">
        <f>Q134*H134</f>
        <v>1.08911472</v>
      </c>
      <c r="S134" s="235">
        <v>0</v>
      </c>
      <c r="T134" s="236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37" t="s">
        <v>147</v>
      </c>
      <c r="AT134" s="237" t="s">
        <v>143</v>
      </c>
      <c r="AU134" s="237" t="s">
        <v>83</v>
      </c>
      <c r="AY134" s="14" t="s">
        <v>140</v>
      </c>
      <c r="BE134" s="238">
        <f>IF(N134="základná",J134,0)</f>
        <v>0</v>
      </c>
      <c r="BF134" s="238">
        <f>IF(N134="znížená",J134,0)</f>
        <v>7234.1599999999999</v>
      </c>
      <c r="BG134" s="238">
        <f>IF(N134="zákl. prenesená",J134,0)</f>
        <v>0</v>
      </c>
      <c r="BH134" s="238">
        <f>IF(N134="zníž. prenesená",J134,0)</f>
        <v>0</v>
      </c>
      <c r="BI134" s="238">
        <f>IF(N134="nulová",J134,0)</f>
        <v>0</v>
      </c>
      <c r="BJ134" s="14" t="s">
        <v>83</v>
      </c>
      <c r="BK134" s="238">
        <f>ROUND(I134*H134,2)</f>
        <v>7234.1599999999999</v>
      </c>
      <c r="BL134" s="14" t="s">
        <v>147</v>
      </c>
      <c r="BM134" s="237" t="s">
        <v>158</v>
      </c>
    </row>
    <row r="135" s="2" customFormat="1" ht="33" customHeight="1">
      <c r="A135" s="29"/>
      <c r="B135" s="30"/>
      <c r="C135" s="226" t="s">
        <v>159</v>
      </c>
      <c r="D135" s="226" t="s">
        <v>143</v>
      </c>
      <c r="E135" s="227" t="s">
        <v>160</v>
      </c>
      <c r="F135" s="228" t="s">
        <v>161</v>
      </c>
      <c r="G135" s="229" t="s">
        <v>146</v>
      </c>
      <c r="H135" s="230">
        <v>56.996000000000002</v>
      </c>
      <c r="I135" s="231">
        <v>62.090000000000003</v>
      </c>
      <c r="J135" s="231">
        <f>ROUND(I135*H135,2)</f>
        <v>3538.8800000000001</v>
      </c>
      <c r="K135" s="232"/>
      <c r="L135" s="35"/>
      <c r="M135" s="233" t="s">
        <v>1</v>
      </c>
      <c r="N135" s="234" t="s">
        <v>37</v>
      </c>
      <c r="O135" s="235">
        <v>0.79405999999999999</v>
      </c>
      <c r="P135" s="235">
        <f>O135*H135</f>
        <v>45.258243759999999</v>
      </c>
      <c r="Q135" s="235">
        <v>0.014629</v>
      </c>
      <c r="R135" s="235">
        <f>Q135*H135</f>
        <v>0.833794484</v>
      </c>
      <c r="S135" s="235">
        <v>0</v>
      </c>
      <c r="T135" s="23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37" t="s">
        <v>147</v>
      </c>
      <c r="AT135" s="237" t="s">
        <v>143</v>
      </c>
      <c r="AU135" s="237" t="s">
        <v>83</v>
      </c>
      <c r="AY135" s="14" t="s">
        <v>140</v>
      </c>
      <c r="BE135" s="238">
        <f>IF(N135="základná",J135,0)</f>
        <v>0</v>
      </c>
      <c r="BF135" s="238">
        <f>IF(N135="znížená",J135,0)</f>
        <v>3538.8800000000001</v>
      </c>
      <c r="BG135" s="238">
        <f>IF(N135="zákl. prenesená",J135,0)</f>
        <v>0</v>
      </c>
      <c r="BH135" s="238">
        <f>IF(N135="zníž. prenesená",J135,0)</f>
        <v>0</v>
      </c>
      <c r="BI135" s="238">
        <f>IF(N135="nulová",J135,0)</f>
        <v>0</v>
      </c>
      <c r="BJ135" s="14" t="s">
        <v>83</v>
      </c>
      <c r="BK135" s="238">
        <f>ROUND(I135*H135,2)</f>
        <v>3538.8800000000001</v>
      </c>
      <c r="BL135" s="14" t="s">
        <v>147</v>
      </c>
      <c r="BM135" s="237" t="s">
        <v>162</v>
      </c>
    </row>
    <row r="136" s="2" customFormat="1" ht="24.15" customHeight="1">
      <c r="A136" s="29"/>
      <c r="B136" s="30"/>
      <c r="C136" s="226" t="s">
        <v>141</v>
      </c>
      <c r="D136" s="226" t="s">
        <v>143</v>
      </c>
      <c r="E136" s="227" t="s">
        <v>163</v>
      </c>
      <c r="F136" s="228" t="s">
        <v>164</v>
      </c>
      <c r="G136" s="229" t="s">
        <v>146</v>
      </c>
      <c r="H136" s="230">
        <v>0.94499999999999995</v>
      </c>
      <c r="I136" s="231">
        <v>39.560000000000002</v>
      </c>
      <c r="J136" s="231">
        <f>ROUND(I136*H136,2)</f>
        <v>37.380000000000003</v>
      </c>
      <c r="K136" s="232"/>
      <c r="L136" s="35"/>
      <c r="M136" s="233" t="s">
        <v>1</v>
      </c>
      <c r="N136" s="234" t="s">
        <v>37</v>
      </c>
      <c r="O136" s="235">
        <v>1.15309</v>
      </c>
      <c r="P136" s="235">
        <f>O136*H136</f>
        <v>1.0896700499999998</v>
      </c>
      <c r="Q136" s="235">
        <v>0.010548999999999999</v>
      </c>
      <c r="R136" s="235">
        <f>Q136*H136</f>
        <v>0.009968804999999999</v>
      </c>
      <c r="S136" s="235">
        <v>0</v>
      </c>
      <c r="T136" s="236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237" t="s">
        <v>147</v>
      </c>
      <c r="AT136" s="237" t="s">
        <v>143</v>
      </c>
      <c r="AU136" s="237" t="s">
        <v>83</v>
      </c>
      <c r="AY136" s="14" t="s">
        <v>140</v>
      </c>
      <c r="BE136" s="238">
        <f>IF(N136="základná",J136,0)</f>
        <v>0</v>
      </c>
      <c r="BF136" s="238">
        <f>IF(N136="znížená",J136,0)</f>
        <v>37.380000000000003</v>
      </c>
      <c r="BG136" s="238">
        <f>IF(N136="zákl. prenesená",J136,0)</f>
        <v>0</v>
      </c>
      <c r="BH136" s="238">
        <f>IF(N136="zníž. prenesená",J136,0)</f>
        <v>0</v>
      </c>
      <c r="BI136" s="238">
        <f>IF(N136="nulová",J136,0)</f>
        <v>0</v>
      </c>
      <c r="BJ136" s="14" t="s">
        <v>83</v>
      </c>
      <c r="BK136" s="238">
        <f>ROUND(I136*H136,2)</f>
        <v>37.380000000000003</v>
      </c>
      <c r="BL136" s="14" t="s">
        <v>147</v>
      </c>
      <c r="BM136" s="237" t="s">
        <v>165</v>
      </c>
    </row>
    <row r="137" s="2" customFormat="1" ht="24.15" customHeight="1">
      <c r="A137" s="29"/>
      <c r="B137" s="30"/>
      <c r="C137" s="226" t="s">
        <v>166</v>
      </c>
      <c r="D137" s="226" t="s">
        <v>143</v>
      </c>
      <c r="E137" s="227" t="s">
        <v>167</v>
      </c>
      <c r="F137" s="228" t="s">
        <v>168</v>
      </c>
      <c r="G137" s="229" t="s">
        <v>146</v>
      </c>
      <c r="H137" s="230">
        <v>399.79599999999999</v>
      </c>
      <c r="I137" s="231">
        <v>66.670000000000002</v>
      </c>
      <c r="J137" s="231">
        <f>ROUND(I137*H137,2)</f>
        <v>26654.400000000001</v>
      </c>
      <c r="K137" s="232"/>
      <c r="L137" s="35"/>
      <c r="M137" s="233" t="s">
        <v>1</v>
      </c>
      <c r="N137" s="234" t="s">
        <v>37</v>
      </c>
      <c r="O137" s="235">
        <v>0.92122999999999999</v>
      </c>
      <c r="P137" s="235">
        <f>O137*H137</f>
        <v>368.30406907999998</v>
      </c>
      <c r="Q137" s="235">
        <v>0.033633999999999997</v>
      </c>
      <c r="R137" s="235">
        <f>Q137*H137</f>
        <v>13.446738663999998</v>
      </c>
      <c r="S137" s="235">
        <v>0</v>
      </c>
      <c r="T137" s="236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37" t="s">
        <v>147</v>
      </c>
      <c r="AT137" s="237" t="s">
        <v>143</v>
      </c>
      <c r="AU137" s="237" t="s">
        <v>83</v>
      </c>
      <c r="AY137" s="14" t="s">
        <v>140</v>
      </c>
      <c r="BE137" s="238">
        <f>IF(N137="základná",J137,0)</f>
        <v>0</v>
      </c>
      <c r="BF137" s="238">
        <f>IF(N137="znížená",J137,0)</f>
        <v>26654.400000000001</v>
      </c>
      <c r="BG137" s="238">
        <f>IF(N137="zákl. prenesená",J137,0)</f>
        <v>0</v>
      </c>
      <c r="BH137" s="238">
        <f>IF(N137="zníž. prenesená",J137,0)</f>
        <v>0</v>
      </c>
      <c r="BI137" s="238">
        <f>IF(N137="nulová",J137,0)</f>
        <v>0</v>
      </c>
      <c r="BJ137" s="14" t="s">
        <v>83</v>
      </c>
      <c r="BK137" s="238">
        <f>ROUND(I137*H137,2)</f>
        <v>26654.400000000001</v>
      </c>
      <c r="BL137" s="14" t="s">
        <v>147</v>
      </c>
      <c r="BM137" s="237" t="s">
        <v>169</v>
      </c>
    </row>
    <row r="138" s="2" customFormat="1" ht="24.15" customHeight="1">
      <c r="A138" s="29"/>
      <c r="B138" s="30"/>
      <c r="C138" s="226" t="s">
        <v>170</v>
      </c>
      <c r="D138" s="226" t="s">
        <v>143</v>
      </c>
      <c r="E138" s="227" t="s">
        <v>171</v>
      </c>
      <c r="F138" s="228" t="s">
        <v>172</v>
      </c>
      <c r="G138" s="229" t="s">
        <v>146</v>
      </c>
      <c r="H138" s="230">
        <v>11.709</v>
      </c>
      <c r="I138" s="231">
        <v>51.049999999999997</v>
      </c>
      <c r="J138" s="231">
        <f>ROUND(I138*H138,2)</f>
        <v>597.74000000000001</v>
      </c>
      <c r="K138" s="232"/>
      <c r="L138" s="35"/>
      <c r="M138" s="233" t="s">
        <v>1</v>
      </c>
      <c r="N138" s="234" t="s">
        <v>37</v>
      </c>
      <c r="O138" s="235">
        <v>1.3290200000000001</v>
      </c>
      <c r="P138" s="235">
        <f>O138*H138</f>
        <v>15.561495180000001</v>
      </c>
      <c r="Q138" s="235">
        <v>0.018686500000000002</v>
      </c>
      <c r="R138" s="235">
        <f>Q138*H138</f>
        <v>0.21880022850000003</v>
      </c>
      <c r="S138" s="235">
        <v>0</v>
      </c>
      <c r="T138" s="23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37" t="s">
        <v>147</v>
      </c>
      <c r="AT138" s="237" t="s">
        <v>143</v>
      </c>
      <c r="AU138" s="237" t="s">
        <v>83</v>
      </c>
      <c r="AY138" s="14" t="s">
        <v>140</v>
      </c>
      <c r="BE138" s="238">
        <f>IF(N138="základná",J138,0)</f>
        <v>0</v>
      </c>
      <c r="BF138" s="238">
        <f>IF(N138="znížená",J138,0)</f>
        <v>597.74000000000001</v>
      </c>
      <c r="BG138" s="238">
        <f>IF(N138="zákl. prenesená",J138,0)</f>
        <v>0</v>
      </c>
      <c r="BH138" s="238">
        <f>IF(N138="zníž. prenesená",J138,0)</f>
        <v>0</v>
      </c>
      <c r="BI138" s="238">
        <f>IF(N138="nulová",J138,0)</f>
        <v>0</v>
      </c>
      <c r="BJ138" s="14" t="s">
        <v>83</v>
      </c>
      <c r="BK138" s="238">
        <f>ROUND(I138*H138,2)</f>
        <v>597.74000000000001</v>
      </c>
      <c r="BL138" s="14" t="s">
        <v>147</v>
      </c>
      <c r="BM138" s="237" t="s">
        <v>173</v>
      </c>
    </row>
    <row r="139" s="12" customFormat="1" ht="22.8" customHeight="1">
      <c r="A139" s="12"/>
      <c r="B139" s="211"/>
      <c r="C139" s="212"/>
      <c r="D139" s="213" t="s">
        <v>70</v>
      </c>
      <c r="E139" s="224" t="s">
        <v>174</v>
      </c>
      <c r="F139" s="224" t="s">
        <v>175</v>
      </c>
      <c r="G139" s="212"/>
      <c r="H139" s="212"/>
      <c r="I139" s="212"/>
      <c r="J139" s="225">
        <f>BK139</f>
        <v>13849.549999999999</v>
      </c>
      <c r="K139" s="212"/>
      <c r="L139" s="216"/>
      <c r="M139" s="217"/>
      <c r="N139" s="218"/>
      <c r="O139" s="218"/>
      <c r="P139" s="219">
        <f>SUM(P140:P154)</f>
        <v>418.10890244000001</v>
      </c>
      <c r="Q139" s="218"/>
      <c r="R139" s="219">
        <f>SUM(R140:R154)</f>
        <v>59.198036807000001</v>
      </c>
      <c r="S139" s="218"/>
      <c r="T139" s="220">
        <f>SUM(T140:T154)</f>
        <v>2.7407520000000001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1" t="s">
        <v>78</v>
      </c>
      <c r="AT139" s="222" t="s">
        <v>70</v>
      </c>
      <c r="AU139" s="222" t="s">
        <v>78</v>
      </c>
      <c r="AY139" s="221" t="s">
        <v>140</v>
      </c>
      <c r="BK139" s="223">
        <f>SUM(BK140:BK154)</f>
        <v>13849.549999999999</v>
      </c>
    </row>
    <row r="140" s="2" customFormat="1" ht="33" customHeight="1">
      <c r="A140" s="29"/>
      <c r="B140" s="30"/>
      <c r="C140" s="226" t="s">
        <v>174</v>
      </c>
      <c r="D140" s="226" t="s">
        <v>143</v>
      </c>
      <c r="E140" s="227" t="s">
        <v>176</v>
      </c>
      <c r="F140" s="228" t="s">
        <v>177</v>
      </c>
      <c r="G140" s="229" t="s">
        <v>146</v>
      </c>
      <c r="H140" s="230">
        <v>1149.4000000000001</v>
      </c>
      <c r="I140" s="231">
        <v>3.1800000000000002</v>
      </c>
      <c r="J140" s="231">
        <f>ROUND(I140*H140,2)</f>
        <v>3655.0900000000001</v>
      </c>
      <c r="K140" s="232"/>
      <c r="L140" s="35"/>
      <c r="M140" s="233" t="s">
        <v>1</v>
      </c>
      <c r="N140" s="234" t="s">
        <v>37</v>
      </c>
      <c r="O140" s="235">
        <v>0.13200000000000001</v>
      </c>
      <c r="P140" s="235">
        <f>O140*H140</f>
        <v>151.72080000000003</v>
      </c>
      <c r="Q140" s="235">
        <v>0.025710469999999999</v>
      </c>
      <c r="R140" s="235">
        <f>Q140*H140</f>
        <v>29.551614218000001</v>
      </c>
      <c r="S140" s="235">
        <v>0</v>
      </c>
      <c r="T140" s="236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37" t="s">
        <v>147</v>
      </c>
      <c r="AT140" s="237" t="s">
        <v>143</v>
      </c>
      <c r="AU140" s="237" t="s">
        <v>83</v>
      </c>
      <c r="AY140" s="14" t="s">
        <v>140</v>
      </c>
      <c r="BE140" s="238">
        <f>IF(N140="základná",J140,0)</f>
        <v>0</v>
      </c>
      <c r="BF140" s="238">
        <f>IF(N140="znížená",J140,0)</f>
        <v>3655.0900000000001</v>
      </c>
      <c r="BG140" s="238">
        <f>IF(N140="zákl. prenesená",J140,0)</f>
        <v>0</v>
      </c>
      <c r="BH140" s="238">
        <f>IF(N140="zníž. prenesená",J140,0)</f>
        <v>0</v>
      </c>
      <c r="BI140" s="238">
        <f>IF(N140="nulová",J140,0)</f>
        <v>0</v>
      </c>
      <c r="BJ140" s="14" t="s">
        <v>83</v>
      </c>
      <c r="BK140" s="238">
        <f>ROUND(I140*H140,2)</f>
        <v>3655.0900000000001</v>
      </c>
      <c r="BL140" s="14" t="s">
        <v>147</v>
      </c>
      <c r="BM140" s="237" t="s">
        <v>178</v>
      </c>
    </row>
    <row r="141" s="2" customFormat="1" ht="44.25" customHeight="1">
      <c r="A141" s="29"/>
      <c r="B141" s="30"/>
      <c r="C141" s="226" t="s">
        <v>179</v>
      </c>
      <c r="D141" s="226" t="s">
        <v>143</v>
      </c>
      <c r="E141" s="227" t="s">
        <v>180</v>
      </c>
      <c r="F141" s="228" t="s">
        <v>181</v>
      </c>
      <c r="G141" s="229" t="s">
        <v>146</v>
      </c>
      <c r="H141" s="230">
        <v>1149.4000000000001</v>
      </c>
      <c r="I141" s="231">
        <v>1.77</v>
      </c>
      <c r="J141" s="231">
        <f>ROUND(I141*H141,2)</f>
        <v>2034.4400000000001</v>
      </c>
      <c r="K141" s="232"/>
      <c r="L141" s="35"/>
      <c r="M141" s="233" t="s">
        <v>1</v>
      </c>
      <c r="N141" s="234" t="s">
        <v>37</v>
      </c>
      <c r="O141" s="235">
        <v>0.0060000000000000001</v>
      </c>
      <c r="P141" s="235">
        <f>O141*H141</f>
        <v>6.8964000000000008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37" t="s">
        <v>147</v>
      </c>
      <c r="AT141" s="237" t="s">
        <v>143</v>
      </c>
      <c r="AU141" s="237" t="s">
        <v>83</v>
      </c>
      <c r="AY141" s="14" t="s">
        <v>140</v>
      </c>
      <c r="BE141" s="238">
        <f>IF(N141="základná",J141,0)</f>
        <v>0</v>
      </c>
      <c r="BF141" s="238">
        <f>IF(N141="znížená",J141,0)</f>
        <v>2034.4400000000001</v>
      </c>
      <c r="BG141" s="238">
        <f>IF(N141="zákl. prenesená",J141,0)</f>
        <v>0</v>
      </c>
      <c r="BH141" s="238">
        <f>IF(N141="zníž. prenesená",J141,0)</f>
        <v>0</v>
      </c>
      <c r="BI141" s="238">
        <f>IF(N141="nulová",J141,0)</f>
        <v>0</v>
      </c>
      <c r="BJ141" s="14" t="s">
        <v>83</v>
      </c>
      <c r="BK141" s="238">
        <f>ROUND(I141*H141,2)</f>
        <v>2034.4400000000001</v>
      </c>
      <c r="BL141" s="14" t="s">
        <v>147</v>
      </c>
      <c r="BM141" s="237" t="s">
        <v>182</v>
      </c>
    </row>
    <row r="142" s="2" customFormat="1" ht="33" customHeight="1">
      <c r="A142" s="29"/>
      <c r="B142" s="30"/>
      <c r="C142" s="226" t="s">
        <v>183</v>
      </c>
      <c r="D142" s="226" t="s">
        <v>143</v>
      </c>
      <c r="E142" s="227" t="s">
        <v>184</v>
      </c>
      <c r="F142" s="228" t="s">
        <v>185</v>
      </c>
      <c r="G142" s="229" t="s">
        <v>146</v>
      </c>
      <c r="H142" s="230">
        <v>1149.4000000000001</v>
      </c>
      <c r="I142" s="231">
        <v>2.0800000000000001</v>
      </c>
      <c r="J142" s="231">
        <f>ROUND(I142*H142,2)</f>
        <v>2390.75</v>
      </c>
      <c r="K142" s="232"/>
      <c r="L142" s="35"/>
      <c r="M142" s="233" t="s">
        <v>1</v>
      </c>
      <c r="N142" s="234" t="s">
        <v>37</v>
      </c>
      <c r="O142" s="235">
        <v>0.091999999999999998</v>
      </c>
      <c r="P142" s="235">
        <f>O142*H142</f>
        <v>105.74480000000001</v>
      </c>
      <c r="Q142" s="235">
        <v>0.02571</v>
      </c>
      <c r="R142" s="235">
        <f>Q142*H142</f>
        <v>29.551074000000003</v>
      </c>
      <c r="S142" s="235">
        <v>0</v>
      </c>
      <c r="T142" s="236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37" t="s">
        <v>147</v>
      </c>
      <c r="AT142" s="237" t="s">
        <v>143</v>
      </c>
      <c r="AU142" s="237" t="s">
        <v>83</v>
      </c>
      <c r="AY142" s="14" t="s">
        <v>140</v>
      </c>
      <c r="BE142" s="238">
        <f>IF(N142="základná",J142,0)</f>
        <v>0</v>
      </c>
      <c r="BF142" s="238">
        <f>IF(N142="znížená",J142,0)</f>
        <v>2390.75</v>
      </c>
      <c r="BG142" s="238">
        <f>IF(N142="zákl. prenesená",J142,0)</f>
        <v>0</v>
      </c>
      <c r="BH142" s="238">
        <f>IF(N142="zníž. prenesená",J142,0)</f>
        <v>0</v>
      </c>
      <c r="BI142" s="238">
        <f>IF(N142="nulová",J142,0)</f>
        <v>0</v>
      </c>
      <c r="BJ142" s="14" t="s">
        <v>83</v>
      </c>
      <c r="BK142" s="238">
        <f>ROUND(I142*H142,2)</f>
        <v>2390.75</v>
      </c>
      <c r="BL142" s="14" t="s">
        <v>147</v>
      </c>
      <c r="BM142" s="237" t="s">
        <v>186</v>
      </c>
    </row>
    <row r="143" s="2" customFormat="1" ht="16.5" customHeight="1">
      <c r="A143" s="29"/>
      <c r="B143" s="30"/>
      <c r="C143" s="226" t="s">
        <v>187</v>
      </c>
      <c r="D143" s="226" t="s">
        <v>143</v>
      </c>
      <c r="E143" s="227" t="s">
        <v>188</v>
      </c>
      <c r="F143" s="228" t="s">
        <v>189</v>
      </c>
      <c r="G143" s="229" t="s">
        <v>146</v>
      </c>
      <c r="H143" s="230">
        <v>1149.4000000000001</v>
      </c>
      <c r="I143" s="231">
        <v>2.1600000000000001</v>
      </c>
      <c r="J143" s="231">
        <f>ROUND(I143*H143,2)</f>
        <v>2482.6999999999998</v>
      </c>
      <c r="K143" s="232"/>
      <c r="L143" s="35"/>
      <c r="M143" s="233" t="s">
        <v>1</v>
      </c>
      <c r="N143" s="234" t="s">
        <v>37</v>
      </c>
      <c r="O143" s="235">
        <v>0.040129999999999999</v>
      </c>
      <c r="P143" s="235">
        <f>O143*H143</f>
        <v>46.125422</v>
      </c>
      <c r="Q143" s="235">
        <v>5.4945000000000003E-05</v>
      </c>
      <c r="R143" s="235">
        <f>Q143*H143</f>
        <v>0.063153783000000005</v>
      </c>
      <c r="S143" s="235">
        <v>0</v>
      </c>
      <c r="T143" s="23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37" t="s">
        <v>147</v>
      </c>
      <c r="AT143" s="237" t="s">
        <v>143</v>
      </c>
      <c r="AU143" s="237" t="s">
        <v>83</v>
      </c>
      <c r="AY143" s="14" t="s">
        <v>140</v>
      </c>
      <c r="BE143" s="238">
        <f>IF(N143="základná",J143,0)</f>
        <v>0</v>
      </c>
      <c r="BF143" s="238">
        <f>IF(N143="znížená",J143,0)</f>
        <v>2482.6999999999998</v>
      </c>
      <c r="BG143" s="238">
        <f>IF(N143="zákl. prenesená",J143,0)</f>
        <v>0</v>
      </c>
      <c r="BH143" s="238">
        <f>IF(N143="zníž. prenesená",J143,0)</f>
        <v>0</v>
      </c>
      <c r="BI143" s="238">
        <f>IF(N143="nulová",J143,0)</f>
        <v>0</v>
      </c>
      <c r="BJ143" s="14" t="s">
        <v>83</v>
      </c>
      <c r="BK143" s="238">
        <f>ROUND(I143*H143,2)</f>
        <v>2482.6999999999998</v>
      </c>
      <c r="BL143" s="14" t="s">
        <v>147</v>
      </c>
      <c r="BM143" s="237" t="s">
        <v>190</v>
      </c>
    </row>
    <row r="144" s="2" customFormat="1" ht="16.5" customHeight="1">
      <c r="A144" s="29"/>
      <c r="B144" s="30"/>
      <c r="C144" s="226" t="s">
        <v>191</v>
      </c>
      <c r="D144" s="226" t="s">
        <v>143</v>
      </c>
      <c r="E144" s="227" t="s">
        <v>192</v>
      </c>
      <c r="F144" s="228" t="s">
        <v>193</v>
      </c>
      <c r="G144" s="229" t="s">
        <v>146</v>
      </c>
      <c r="H144" s="230">
        <v>1149.4000000000001</v>
      </c>
      <c r="I144" s="231">
        <v>0.90000000000000002</v>
      </c>
      <c r="J144" s="231">
        <f>ROUND(I144*H144,2)</f>
        <v>1034.46</v>
      </c>
      <c r="K144" s="232"/>
      <c r="L144" s="35"/>
      <c r="M144" s="233" t="s">
        <v>1</v>
      </c>
      <c r="N144" s="234" t="s">
        <v>37</v>
      </c>
      <c r="O144" s="235">
        <v>0.040000000000000001</v>
      </c>
      <c r="P144" s="235">
        <f>O144*H144</f>
        <v>45.976000000000006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37" t="s">
        <v>147</v>
      </c>
      <c r="AT144" s="237" t="s">
        <v>143</v>
      </c>
      <c r="AU144" s="237" t="s">
        <v>83</v>
      </c>
      <c r="AY144" s="14" t="s">
        <v>140</v>
      </c>
      <c r="BE144" s="238">
        <f>IF(N144="základná",J144,0)</f>
        <v>0</v>
      </c>
      <c r="BF144" s="238">
        <f>IF(N144="znížená",J144,0)</f>
        <v>1034.46</v>
      </c>
      <c r="BG144" s="238">
        <f>IF(N144="zákl. prenesená",J144,0)</f>
        <v>0</v>
      </c>
      <c r="BH144" s="238">
        <f>IF(N144="zníž. prenesená",J144,0)</f>
        <v>0</v>
      </c>
      <c r="BI144" s="238">
        <f>IF(N144="nulová",J144,0)</f>
        <v>0</v>
      </c>
      <c r="BJ144" s="14" t="s">
        <v>83</v>
      </c>
      <c r="BK144" s="238">
        <f>ROUND(I144*H144,2)</f>
        <v>1034.46</v>
      </c>
      <c r="BL144" s="14" t="s">
        <v>147</v>
      </c>
      <c r="BM144" s="237" t="s">
        <v>194</v>
      </c>
    </row>
    <row r="145" s="2" customFormat="1" ht="24.15" customHeight="1">
      <c r="A145" s="29"/>
      <c r="B145" s="30"/>
      <c r="C145" s="226" t="s">
        <v>195</v>
      </c>
      <c r="D145" s="226" t="s">
        <v>143</v>
      </c>
      <c r="E145" s="227" t="s">
        <v>196</v>
      </c>
      <c r="F145" s="228" t="s">
        <v>197</v>
      </c>
      <c r="G145" s="229" t="s">
        <v>146</v>
      </c>
      <c r="H145" s="230">
        <v>456.79199999999997</v>
      </c>
      <c r="I145" s="231">
        <v>1.26</v>
      </c>
      <c r="J145" s="231">
        <f>ROUND(I145*H145,2)</f>
        <v>575.55999999999995</v>
      </c>
      <c r="K145" s="232"/>
      <c r="L145" s="35"/>
      <c r="M145" s="233" t="s">
        <v>1</v>
      </c>
      <c r="N145" s="234" t="s">
        <v>37</v>
      </c>
      <c r="O145" s="235">
        <v>0.045999999999999999</v>
      </c>
      <c r="P145" s="235">
        <f>O145*H145</f>
        <v>21.012431999999997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37" t="s">
        <v>147</v>
      </c>
      <c r="AT145" s="237" t="s">
        <v>143</v>
      </c>
      <c r="AU145" s="237" t="s">
        <v>83</v>
      </c>
      <c r="AY145" s="14" t="s">
        <v>140</v>
      </c>
      <c r="BE145" s="238">
        <f>IF(N145="základná",J145,0)</f>
        <v>0</v>
      </c>
      <c r="BF145" s="238">
        <f>IF(N145="znížená",J145,0)</f>
        <v>575.55999999999995</v>
      </c>
      <c r="BG145" s="238">
        <f>IF(N145="zákl. prenesená",J145,0)</f>
        <v>0</v>
      </c>
      <c r="BH145" s="238">
        <f>IF(N145="zníž. prenesená",J145,0)</f>
        <v>0</v>
      </c>
      <c r="BI145" s="238">
        <f>IF(N145="nulová",J145,0)</f>
        <v>0</v>
      </c>
      <c r="BJ145" s="14" t="s">
        <v>83</v>
      </c>
      <c r="BK145" s="238">
        <f>ROUND(I145*H145,2)</f>
        <v>575.55999999999995</v>
      </c>
      <c r="BL145" s="14" t="s">
        <v>147</v>
      </c>
      <c r="BM145" s="237" t="s">
        <v>198</v>
      </c>
    </row>
    <row r="146" s="2" customFormat="1" ht="24.15" customHeight="1">
      <c r="A146" s="29"/>
      <c r="B146" s="30"/>
      <c r="C146" s="226" t="s">
        <v>199</v>
      </c>
      <c r="D146" s="226" t="s">
        <v>143</v>
      </c>
      <c r="E146" s="227" t="s">
        <v>200</v>
      </c>
      <c r="F146" s="228" t="s">
        <v>201</v>
      </c>
      <c r="G146" s="229" t="s">
        <v>202</v>
      </c>
      <c r="H146" s="230">
        <v>98.415999999999997</v>
      </c>
      <c r="I146" s="231">
        <v>3.3300000000000001</v>
      </c>
      <c r="J146" s="231">
        <f>ROUND(I146*H146,2)</f>
        <v>327.73000000000002</v>
      </c>
      <c r="K146" s="232"/>
      <c r="L146" s="35"/>
      <c r="M146" s="233" t="s">
        <v>1</v>
      </c>
      <c r="N146" s="234" t="s">
        <v>37</v>
      </c>
      <c r="O146" s="235">
        <v>0.094060000000000005</v>
      </c>
      <c r="P146" s="235">
        <f>O146*H146</f>
        <v>9.2570089600000003</v>
      </c>
      <c r="Q146" s="235">
        <v>0.000126</v>
      </c>
      <c r="R146" s="235">
        <f>Q146*H146</f>
        <v>0.012400415999999999</v>
      </c>
      <c r="S146" s="235">
        <v>0</v>
      </c>
      <c r="T146" s="23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147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327.73000000000002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327.73000000000002</v>
      </c>
      <c r="BL146" s="14" t="s">
        <v>147</v>
      </c>
      <c r="BM146" s="237" t="s">
        <v>203</v>
      </c>
    </row>
    <row r="147" s="2" customFormat="1" ht="16.5" customHeight="1">
      <c r="A147" s="29"/>
      <c r="B147" s="30"/>
      <c r="C147" s="226" t="s">
        <v>204</v>
      </c>
      <c r="D147" s="226" t="s">
        <v>143</v>
      </c>
      <c r="E147" s="227" t="s">
        <v>205</v>
      </c>
      <c r="F147" s="228" t="s">
        <v>206</v>
      </c>
      <c r="G147" s="229" t="s">
        <v>202</v>
      </c>
      <c r="H147" s="230">
        <v>78.060000000000002</v>
      </c>
      <c r="I147" s="231">
        <v>6.1699999999999999</v>
      </c>
      <c r="J147" s="231">
        <f>ROUND(I147*H147,2)</f>
        <v>481.63</v>
      </c>
      <c r="K147" s="232"/>
      <c r="L147" s="35"/>
      <c r="M147" s="233" t="s">
        <v>1</v>
      </c>
      <c r="N147" s="234" t="s">
        <v>37</v>
      </c>
      <c r="O147" s="235">
        <v>0.094109999999999999</v>
      </c>
      <c r="P147" s="235">
        <f>O147*H147</f>
        <v>7.3462266000000005</v>
      </c>
      <c r="Q147" s="235">
        <v>0.000231</v>
      </c>
      <c r="R147" s="235">
        <f>Q147*H147</f>
        <v>0.01803186</v>
      </c>
      <c r="S147" s="235">
        <v>0</v>
      </c>
      <c r="T147" s="23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237" t="s">
        <v>147</v>
      </c>
      <c r="AT147" s="237" t="s">
        <v>143</v>
      </c>
      <c r="AU147" s="237" t="s">
        <v>83</v>
      </c>
      <c r="AY147" s="14" t="s">
        <v>140</v>
      </c>
      <c r="BE147" s="238">
        <f>IF(N147="základná",J147,0)</f>
        <v>0</v>
      </c>
      <c r="BF147" s="238">
        <f>IF(N147="znížená",J147,0)</f>
        <v>481.63</v>
      </c>
      <c r="BG147" s="238">
        <f>IF(N147="zákl. prenesená",J147,0)</f>
        <v>0</v>
      </c>
      <c r="BH147" s="238">
        <f>IF(N147="zníž. prenesená",J147,0)</f>
        <v>0</v>
      </c>
      <c r="BI147" s="238">
        <f>IF(N147="nulová",J147,0)</f>
        <v>0</v>
      </c>
      <c r="BJ147" s="14" t="s">
        <v>83</v>
      </c>
      <c r="BK147" s="238">
        <f>ROUND(I147*H147,2)</f>
        <v>481.63</v>
      </c>
      <c r="BL147" s="14" t="s">
        <v>147</v>
      </c>
      <c r="BM147" s="237" t="s">
        <v>207</v>
      </c>
    </row>
    <row r="148" s="2" customFormat="1" ht="16.5" customHeight="1">
      <c r="A148" s="29"/>
      <c r="B148" s="30"/>
      <c r="C148" s="226" t="s">
        <v>208</v>
      </c>
      <c r="D148" s="226" t="s">
        <v>143</v>
      </c>
      <c r="E148" s="227" t="s">
        <v>209</v>
      </c>
      <c r="F148" s="228" t="s">
        <v>210</v>
      </c>
      <c r="G148" s="229" t="s">
        <v>202</v>
      </c>
      <c r="H148" s="230">
        <v>23.98</v>
      </c>
      <c r="I148" s="231">
        <v>4.1600000000000001</v>
      </c>
      <c r="J148" s="231">
        <f>ROUND(I148*H148,2)</f>
        <v>99.760000000000005</v>
      </c>
      <c r="K148" s="232"/>
      <c r="L148" s="35"/>
      <c r="M148" s="233" t="s">
        <v>1</v>
      </c>
      <c r="N148" s="234" t="s">
        <v>37</v>
      </c>
      <c r="O148" s="235">
        <v>0.094039999999999999</v>
      </c>
      <c r="P148" s="235">
        <f>O148*H148</f>
        <v>2.2550792</v>
      </c>
      <c r="Q148" s="235">
        <v>7.3499999999999998E-05</v>
      </c>
      <c r="R148" s="235">
        <f>Q148*H148</f>
        <v>0.00176253</v>
      </c>
      <c r="S148" s="235">
        <v>0</v>
      </c>
      <c r="T148" s="23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37" t="s">
        <v>147</v>
      </c>
      <c r="AT148" s="237" t="s">
        <v>143</v>
      </c>
      <c r="AU148" s="237" t="s">
        <v>83</v>
      </c>
      <c r="AY148" s="14" t="s">
        <v>140</v>
      </c>
      <c r="BE148" s="238">
        <f>IF(N148="základná",J148,0)</f>
        <v>0</v>
      </c>
      <c r="BF148" s="238">
        <f>IF(N148="znížená",J148,0)</f>
        <v>99.760000000000005</v>
      </c>
      <c r="BG148" s="238">
        <f>IF(N148="zákl. prenesená",J148,0)</f>
        <v>0</v>
      </c>
      <c r="BH148" s="238">
        <f>IF(N148="zníž. prenesená",J148,0)</f>
        <v>0</v>
      </c>
      <c r="BI148" s="238">
        <f>IF(N148="nulová",J148,0)</f>
        <v>0</v>
      </c>
      <c r="BJ148" s="14" t="s">
        <v>83</v>
      </c>
      <c r="BK148" s="238">
        <f>ROUND(I148*H148,2)</f>
        <v>99.760000000000005</v>
      </c>
      <c r="BL148" s="14" t="s">
        <v>147</v>
      </c>
      <c r="BM148" s="237" t="s">
        <v>211</v>
      </c>
    </row>
    <row r="149" s="2" customFormat="1" ht="33" customHeight="1">
      <c r="A149" s="29"/>
      <c r="B149" s="30"/>
      <c r="C149" s="226" t="s">
        <v>212</v>
      </c>
      <c r="D149" s="226" t="s">
        <v>143</v>
      </c>
      <c r="E149" s="227" t="s">
        <v>213</v>
      </c>
      <c r="F149" s="228" t="s">
        <v>214</v>
      </c>
      <c r="G149" s="229" t="s">
        <v>146</v>
      </c>
      <c r="H149" s="230">
        <v>456.79199999999997</v>
      </c>
      <c r="I149" s="231">
        <v>0.45000000000000001</v>
      </c>
      <c r="J149" s="231">
        <f>ROUND(I149*H149,2)</f>
        <v>205.56</v>
      </c>
      <c r="K149" s="232"/>
      <c r="L149" s="35"/>
      <c r="M149" s="233" t="s">
        <v>1</v>
      </c>
      <c r="N149" s="234" t="s">
        <v>37</v>
      </c>
      <c r="O149" s="235">
        <v>0.02929</v>
      </c>
      <c r="P149" s="235">
        <f>O149*H149</f>
        <v>13.379437679999999</v>
      </c>
      <c r="Q149" s="235">
        <v>0</v>
      </c>
      <c r="R149" s="235">
        <f>Q149*H149</f>
        <v>0</v>
      </c>
      <c r="S149" s="235">
        <v>0.0060000000000000001</v>
      </c>
      <c r="T149" s="236">
        <f>S149*H149</f>
        <v>2.7407520000000001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237" t="s">
        <v>147</v>
      </c>
      <c r="AT149" s="237" t="s">
        <v>143</v>
      </c>
      <c r="AU149" s="237" t="s">
        <v>83</v>
      </c>
      <c r="AY149" s="14" t="s">
        <v>140</v>
      </c>
      <c r="BE149" s="238">
        <f>IF(N149="základná",J149,0)</f>
        <v>0</v>
      </c>
      <c r="BF149" s="238">
        <f>IF(N149="znížená",J149,0)</f>
        <v>205.56</v>
      </c>
      <c r="BG149" s="238">
        <f>IF(N149="zákl. prenesená",J149,0)</f>
        <v>0</v>
      </c>
      <c r="BH149" s="238">
        <f>IF(N149="zníž. prenesená",J149,0)</f>
        <v>0</v>
      </c>
      <c r="BI149" s="238">
        <f>IF(N149="nulová",J149,0)</f>
        <v>0</v>
      </c>
      <c r="BJ149" s="14" t="s">
        <v>83</v>
      </c>
      <c r="BK149" s="238">
        <f>ROUND(I149*H149,2)</f>
        <v>205.56</v>
      </c>
      <c r="BL149" s="14" t="s">
        <v>147</v>
      </c>
      <c r="BM149" s="237" t="s">
        <v>215</v>
      </c>
    </row>
    <row r="150" s="2" customFormat="1" ht="21.75" customHeight="1">
      <c r="A150" s="29"/>
      <c r="B150" s="30"/>
      <c r="C150" s="226" t="s">
        <v>216</v>
      </c>
      <c r="D150" s="226" t="s">
        <v>143</v>
      </c>
      <c r="E150" s="227" t="s">
        <v>217</v>
      </c>
      <c r="F150" s="228" t="s">
        <v>218</v>
      </c>
      <c r="G150" s="229" t="s">
        <v>219</v>
      </c>
      <c r="H150" s="230">
        <v>2.976</v>
      </c>
      <c r="I150" s="231">
        <v>16.719999999999999</v>
      </c>
      <c r="J150" s="231">
        <f>ROUND(I150*H150,2)</f>
        <v>49.759999999999998</v>
      </c>
      <c r="K150" s="232"/>
      <c r="L150" s="35"/>
      <c r="M150" s="233" t="s">
        <v>1</v>
      </c>
      <c r="N150" s="234" t="s">
        <v>37</v>
      </c>
      <c r="O150" s="235">
        <v>0.59799999999999998</v>
      </c>
      <c r="P150" s="235">
        <f>O150*H150</f>
        <v>1.7796479999999999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237" t="s">
        <v>147</v>
      </c>
      <c r="AT150" s="237" t="s">
        <v>143</v>
      </c>
      <c r="AU150" s="237" t="s">
        <v>83</v>
      </c>
      <c r="AY150" s="14" t="s">
        <v>140</v>
      </c>
      <c r="BE150" s="238">
        <f>IF(N150="základná",J150,0)</f>
        <v>0</v>
      </c>
      <c r="BF150" s="238">
        <f>IF(N150="znížená",J150,0)</f>
        <v>49.759999999999998</v>
      </c>
      <c r="BG150" s="238">
        <f>IF(N150="zákl. prenesená",J150,0)</f>
        <v>0</v>
      </c>
      <c r="BH150" s="238">
        <f>IF(N150="zníž. prenesená",J150,0)</f>
        <v>0</v>
      </c>
      <c r="BI150" s="238">
        <f>IF(N150="nulová",J150,0)</f>
        <v>0</v>
      </c>
      <c r="BJ150" s="14" t="s">
        <v>83</v>
      </c>
      <c r="BK150" s="238">
        <f>ROUND(I150*H150,2)</f>
        <v>49.759999999999998</v>
      </c>
      <c r="BL150" s="14" t="s">
        <v>147</v>
      </c>
      <c r="BM150" s="237" t="s">
        <v>220</v>
      </c>
    </row>
    <row r="151" s="2" customFormat="1" ht="24.15" customHeight="1">
      <c r="A151" s="29"/>
      <c r="B151" s="30"/>
      <c r="C151" s="226" t="s">
        <v>7</v>
      </c>
      <c r="D151" s="226" t="s">
        <v>143</v>
      </c>
      <c r="E151" s="227" t="s">
        <v>221</v>
      </c>
      <c r="F151" s="228" t="s">
        <v>222</v>
      </c>
      <c r="G151" s="229" t="s">
        <v>219</v>
      </c>
      <c r="H151" s="230">
        <v>56.543999999999997</v>
      </c>
      <c r="I151" s="231">
        <v>0.51000000000000001</v>
      </c>
      <c r="J151" s="231">
        <f>ROUND(I151*H151,2)</f>
        <v>28.84</v>
      </c>
      <c r="K151" s="232"/>
      <c r="L151" s="35"/>
      <c r="M151" s="233" t="s">
        <v>1</v>
      </c>
      <c r="N151" s="234" t="s">
        <v>37</v>
      </c>
      <c r="O151" s="235">
        <v>0.0070000000000000001</v>
      </c>
      <c r="P151" s="235">
        <f>O151*H151</f>
        <v>0.39580799999999999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37" t="s">
        <v>147</v>
      </c>
      <c r="AT151" s="237" t="s">
        <v>143</v>
      </c>
      <c r="AU151" s="237" t="s">
        <v>83</v>
      </c>
      <c r="AY151" s="14" t="s">
        <v>140</v>
      </c>
      <c r="BE151" s="238">
        <f>IF(N151="základná",J151,0)</f>
        <v>0</v>
      </c>
      <c r="BF151" s="238">
        <f>IF(N151="znížená",J151,0)</f>
        <v>28.84</v>
      </c>
      <c r="BG151" s="238">
        <f>IF(N151="zákl. prenesená",J151,0)</f>
        <v>0</v>
      </c>
      <c r="BH151" s="238">
        <f>IF(N151="zníž. prenesená",J151,0)</f>
        <v>0</v>
      </c>
      <c r="BI151" s="238">
        <f>IF(N151="nulová",J151,0)</f>
        <v>0</v>
      </c>
      <c r="BJ151" s="14" t="s">
        <v>83</v>
      </c>
      <c r="BK151" s="238">
        <f>ROUND(I151*H151,2)</f>
        <v>28.84</v>
      </c>
      <c r="BL151" s="14" t="s">
        <v>147</v>
      </c>
      <c r="BM151" s="237" t="s">
        <v>223</v>
      </c>
    </row>
    <row r="152" s="2" customFormat="1" ht="24.15" customHeight="1">
      <c r="A152" s="29"/>
      <c r="B152" s="30"/>
      <c r="C152" s="226" t="s">
        <v>224</v>
      </c>
      <c r="D152" s="226" t="s">
        <v>143</v>
      </c>
      <c r="E152" s="227" t="s">
        <v>225</v>
      </c>
      <c r="F152" s="228" t="s">
        <v>226</v>
      </c>
      <c r="G152" s="229" t="s">
        <v>219</v>
      </c>
      <c r="H152" s="230">
        <v>2.976</v>
      </c>
      <c r="I152" s="231">
        <v>13.789999999999999</v>
      </c>
      <c r="J152" s="231">
        <f>ROUND(I152*H152,2)</f>
        <v>41.039999999999999</v>
      </c>
      <c r="K152" s="232"/>
      <c r="L152" s="35"/>
      <c r="M152" s="233" t="s">
        <v>1</v>
      </c>
      <c r="N152" s="234" t="s">
        <v>37</v>
      </c>
      <c r="O152" s="235">
        <v>0.89000000000000001</v>
      </c>
      <c r="P152" s="235">
        <f>O152*H152</f>
        <v>2.6486399999999999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147</v>
      </c>
      <c r="AT152" s="237" t="s">
        <v>143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41.039999999999999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41.039999999999999</v>
      </c>
      <c r="BL152" s="14" t="s">
        <v>147</v>
      </c>
      <c r="BM152" s="237" t="s">
        <v>227</v>
      </c>
    </row>
    <row r="153" s="2" customFormat="1" ht="24.15" customHeight="1">
      <c r="A153" s="29"/>
      <c r="B153" s="30"/>
      <c r="C153" s="226" t="s">
        <v>228</v>
      </c>
      <c r="D153" s="226" t="s">
        <v>143</v>
      </c>
      <c r="E153" s="227" t="s">
        <v>229</v>
      </c>
      <c r="F153" s="228" t="s">
        <v>230</v>
      </c>
      <c r="G153" s="229" t="s">
        <v>219</v>
      </c>
      <c r="H153" s="230">
        <v>35.712000000000003</v>
      </c>
      <c r="I153" s="231">
        <v>1.55</v>
      </c>
      <c r="J153" s="231">
        <f>ROUND(I153*H153,2)</f>
        <v>55.350000000000001</v>
      </c>
      <c r="K153" s="232"/>
      <c r="L153" s="35"/>
      <c r="M153" s="233" t="s">
        <v>1</v>
      </c>
      <c r="N153" s="234" t="s">
        <v>37</v>
      </c>
      <c r="O153" s="235">
        <v>0.10000000000000001</v>
      </c>
      <c r="P153" s="235">
        <f>O153*H153</f>
        <v>3.5712000000000006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147</v>
      </c>
      <c r="AT153" s="237" t="s">
        <v>143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55.350000000000001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55.350000000000001</v>
      </c>
      <c r="BL153" s="14" t="s">
        <v>147</v>
      </c>
      <c r="BM153" s="237" t="s">
        <v>231</v>
      </c>
    </row>
    <row r="154" s="2" customFormat="1" ht="24.15" customHeight="1">
      <c r="A154" s="29"/>
      <c r="B154" s="30"/>
      <c r="C154" s="226" t="s">
        <v>232</v>
      </c>
      <c r="D154" s="226" t="s">
        <v>143</v>
      </c>
      <c r="E154" s="227" t="s">
        <v>233</v>
      </c>
      <c r="F154" s="228" t="s">
        <v>234</v>
      </c>
      <c r="G154" s="229" t="s">
        <v>219</v>
      </c>
      <c r="H154" s="230">
        <v>2.976</v>
      </c>
      <c r="I154" s="231">
        <v>130</v>
      </c>
      <c r="J154" s="231">
        <f>ROUND(I154*H154,2)</f>
        <v>386.88</v>
      </c>
      <c r="K154" s="232"/>
      <c r="L154" s="35"/>
      <c r="M154" s="233" t="s">
        <v>1</v>
      </c>
      <c r="N154" s="234" t="s">
        <v>37</v>
      </c>
      <c r="O154" s="235">
        <v>0</v>
      </c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237" t="s">
        <v>147</v>
      </c>
      <c r="AT154" s="237" t="s">
        <v>143</v>
      </c>
      <c r="AU154" s="237" t="s">
        <v>83</v>
      </c>
      <c r="AY154" s="14" t="s">
        <v>140</v>
      </c>
      <c r="BE154" s="238">
        <f>IF(N154="základná",J154,0)</f>
        <v>0</v>
      </c>
      <c r="BF154" s="238">
        <f>IF(N154="znížená",J154,0)</f>
        <v>386.88</v>
      </c>
      <c r="BG154" s="238">
        <f>IF(N154="zákl. prenesená",J154,0)</f>
        <v>0</v>
      </c>
      <c r="BH154" s="238">
        <f>IF(N154="zníž. prenesená",J154,0)</f>
        <v>0</v>
      </c>
      <c r="BI154" s="238">
        <f>IF(N154="nulová",J154,0)</f>
        <v>0</v>
      </c>
      <c r="BJ154" s="14" t="s">
        <v>83</v>
      </c>
      <c r="BK154" s="238">
        <f>ROUND(I154*H154,2)</f>
        <v>386.88</v>
      </c>
      <c r="BL154" s="14" t="s">
        <v>147</v>
      </c>
      <c r="BM154" s="237" t="s">
        <v>235</v>
      </c>
    </row>
    <row r="155" s="12" customFormat="1" ht="22.8" customHeight="1">
      <c r="A155" s="12"/>
      <c r="B155" s="211"/>
      <c r="C155" s="212"/>
      <c r="D155" s="213" t="s">
        <v>70</v>
      </c>
      <c r="E155" s="224" t="s">
        <v>236</v>
      </c>
      <c r="F155" s="224" t="s">
        <v>237</v>
      </c>
      <c r="G155" s="212"/>
      <c r="H155" s="212"/>
      <c r="I155" s="212"/>
      <c r="J155" s="225">
        <f>BK155</f>
        <v>3728.1100000000001</v>
      </c>
      <c r="K155" s="212"/>
      <c r="L155" s="216"/>
      <c r="M155" s="217"/>
      <c r="N155" s="218"/>
      <c r="O155" s="218"/>
      <c r="P155" s="219">
        <f>P156</f>
        <v>192.66324900000001</v>
      </c>
      <c r="Q155" s="218"/>
      <c r="R155" s="219">
        <f>R156</f>
        <v>0</v>
      </c>
      <c r="S155" s="218"/>
      <c r="T155" s="220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1" t="s">
        <v>78</v>
      </c>
      <c r="AT155" s="222" t="s">
        <v>70</v>
      </c>
      <c r="AU155" s="222" t="s">
        <v>78</v>
      </c>
      <c r="AY155" s="221" t="s">
        <v>140</v>
      </c>
      <c r="BK155" s="223">
        <f>BK156</f>
        <v>3728.1100000000001</v>
      </c>
    </row>
    <row r="156" s="2" customFormat="1" ht="24.15" customHeight="1">
      <c r="A156" s="29"/>
      <c r="B156" s="30"/>
      <c r="C156" s="226" t="s">
        <v>238</v>
      </c>
      <c r="D156" s="226" t="s">
        <v>143</v>
      </c>
      <c r="E156" s="227" t="s">
        <v>239</v>
      </c>
      <c r="F156" s="228" t="s">
        <v>240</v>
      </c>
      <c r="G156" s="229" t="s">
        <v>219</v>
      </c>
      <c r="H156" s="230">
        <v>78.222999999999999</v>
      </c>
      <c r="I156" s="231">
        <v>47.659999999999997</v>
      </c>
      <c r="J156" s="231">
        <f>ROUND(I156*H156,2)</f>
        <v>3728.1100000000001</v>
      </c>
      <c r="K156" s="232"/>
      <c r="L156" s="35"/>
      <c r="M156" s="233" t="s">
        <v>1</v>
      </c>
      <c r="N156" s="234" t="s">
        <v>37</v>
      </c>
      <c r="O156" s="235">
        <v>2.4630000000000001</v>
      </c>
      <c r="P156" s="235">
        <f>O156*H156</f>
        <v>192.66324900000001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237" t="s">
        <v>147</v>
      </c>
      <c r="AT156" s="237" t="s">
        <v>143</v>
      </c>
      <c r="AU156" s="237" t="s">
        <v>83</v>
      </c>
      <c r="AY156" s="14" t="s">
        <v>140</v>
      </c>
      <c r="BE156" s="238">
        <f>IF(N156="základná",J156,0)</f>
        <v>0</v>
      </c>
      <c r="BF156" s="238">
        <f>IF(N156="znížená",J156,0)</f>
        <v>3728.1100000000001</v>
      </c>
      <c r="BG156" s="238">
        <f>IF(N156="zákl. prenesená",J156,0)</f>
        <v>0</v>
      </c>
      <c r="BH156" s="238">
        <f>IF(N156="zníž. prenesená",J156,0)</f>
        <v>0</v>
      </c>
      <c r="BI156" s="238">
        <f>IF(N156="nulová",J156,0)</f>
        <v>0</v>
      </c>
      <c r="BJ156" s="14" t="s">
        <v>83</v>
      </c>
      <c r="BK156" s="238">
        <f>ROUND(I156*H156,2)</f>
        <v>3728.1100000000001</v>
      </c>
      <c r="BL156" s="14" t="s">
        <v>147</v>
      </c>
      <c r="BM156" s="237" t="s">
        <v>241</v>
      </c>
    </row>
    <row r="157" s="12" customFormat="1" ht="25.92" customHeight="1">
      <c r="A157" s="12"/>
      <c r="B157" s="211"/>
      <c r="C157" s="212"/>
      <c r="D157" s="213" t="s">
        <v>70</v>
      </c>
      <c r="E157" s="214" t="s">
        <v>242</v>
      </c>
      <c r="F157" s="214" t="s">
        <v>243</v>
      </c>
      <c r="G157" s="212"/>
      <c r="H157" s="212"/>
      <c r="I157" s="212"/>
      <c r="J157" s="215">
        <f>BK157</f>
        <v>2469.5899999999997</v>
      </c>
      <c r="K157" s="212"/>
      <c r="L157" s="216"/>
      <c r="M157" s="217"/>
      <c r="N157" s="218"/>
      <c r="O157" s="218"/>
      <c r="P157" s="219">
        <f>P158+P164</f>
        <v>74.733473000000004</v>
      </c>
      <c r="Q157" s="218"/>
      <c r="R157" s="219">
        <f>R158+R164</f>
        <v>0.28229584210000003</v>
      </c>
      <c r="S157" s="218"/>
      <c r="T157" s="220">
        <f>T158+T164</f>
        <v>0.234932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1" t="s">
        <v>83</v>
      </c>
      <c r="AT157" s="222" t="s">
        <v>70</v>
      </c>
      <c r="AU157" s="222" t="s">
        <v>71</v>
      </c>
      <c r="AY157" s="221" t="s">
        <v>140</v>
      </c>
      <c r="BK157" s="223">
        <f>BK158+BK164</f>
        <v>2469.5899999999997</v>
      </c>
    </row>
    <row r="158" s="12" customFormat="1" ht="22.8" customHeight="1">
      <c r="A158" s="12"/>
      <c r="B158" s="211"/>
      <c r="C158" s="212"/>
      <c r="D158" s="213" t="s">
        <v>70</v>
      </c>
      <c r="E158" s="224" t="s">
        <v>244</v>
      </c>
      <c r="F158" s="224" t="s">
        <v>245</v>
      </c>
      <c r="G158" s="212"/>
      <c r="H158" s="212"/>
      <c r="I158" s="212"/>
      <c r="J158" s="225">
        <f>BK158</f>
        <v>2237.2599999999998</v>
      </c>
      <c r="K158" s="212"/>
      <c r="L158" s="216"/>
      <c r="M158" s="217"/>
      <c r="N158" s="218"/>
      <c r="O158" s="218"/>
      <c r="P158" s="219">
        <f>SUM(P159:P163)</f>
        <v>68.295473000000001</v>
      </c>
      <c r="Q158" s="218"/>
      <c r="R158" s="219">
        <f>SUM(R159:R163)</f>
        <v>0.28229584210000003</v>
      </c>
      <c r="S158" s="218"/>
      <c r="T158" s="220">
        <f>SUM(T159:T163)</f>
        <v>0.234932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1" t="s">
        <v>83</v>
      </c>
      <c r="AT158" s="222" t="s">
        <v>70</v>
      </c>
      <c r="AU158" s="222" t="s">
        <v>78</v>
      </c>
      <c r="AY158" s="221" t="s">
        <v>140</v>
      </c>
      <c r="BK158" s="223">
        <f>SUM(BK159:BK163)</f>
        <v>2237.2599999999998</v>
      </c>
    </row>
    <row r="159" s="2" customFormat="1" ht="24.15" customHeight="1">
      <c r="A159" s="29"/>
      <c r="B159" s="30"/>
      <c r="C159" s="226" t="s">
        <v>246</v>
      </c>
      <c r="D159" s="226" t="s">
        <v>143</v>
      </c>
      <c r="E159" s="227" t="s">
        <v>247</v>
      </c>
      <c r="F159" s="228" t="s">
        <v>248</v>
      </c>
      <c r="G159" s="229" t="s">
        <v>202</v>
      </c>
      <c r="H159" s="230">
        <v>40.600000000000001</v>
      </c>
      <c r="I159" s="231">
        <v>33.579999999999998</v>
      </c>
      <c r="J159" s="231">
        <f>ROUND(I159*H159,2)</f>
        <v>1363.3499999999999</v>
      </c>
      <c r="K159" s="232"/>
      <c r="L159" s="35"/>
      <c r="M159" s="233" t="s">
        <v>1</v>
      </c>
      <c r="N159" s="234" t="s">
        <v>37</v>
      </c>
      <c r="O159" s="235">
        <v>1.06908</v>
      </c>
      <c r="P159" s="235">
        <f>O159*H159</f>
        <v>43.404648000000002</v>
      </c>
      <c r="Q159" s="235">
        <v>0.0040117659999999999</v>
      </c>
      <c r="R159" s="235">
        <f>Q159*H159</f>
        <v>0.16287769960000001</v>
      </c>
      <c r="S159" s="235">
        <v>0</v>
      </c>
      <c r="T159" s="23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237" t="s">
        <v>204</v>
      </c>
      <c r="AT159" s="237" t="s">
        <v>143</v>
      </c>
      <c r="AU159" s="237" t="s">
        <v>83</v>
      </c>
      <c r="AY159" s="14" t="s">
        <v>140</v>
      </c>
      <c r="BE159" s="238">
        <f>IF(N159="základná",J159,0)</f>
        <v>0</v>
      </c>
      <c r="BF159" s="238">
        <f>IF(N159="znížená",J159,0)</f>
        <v>1363.3499999999999</v>
      </c>
      <c r="BG159" s="238">
        <f>IF(N159="zákl. prenesená",J159,0)</f>
        <v>0</v>
      </c>
      <c r="BH159" s="238">
        <f>IF(N159="zníž. prenesená",J159,0)</f>
        <v>0</v>
      </c>
      <c r="BI159" s="238">
        <f>IF(N159="nulová",J159,0)</f>
        <v>0</v>
      </c>
      <c r="BJ159" s="14" t="s">
        <v>83</v>
      </c>
      <c r="BK159" s="238">
        <f>ROUND(I159*H159,2)</f>
        <v>1363.3499999999999</v>
      </c>
      <c r="BL159" s="14" t="s">
        <v>204</v>
      </c>
      <c r="BM159" s="237" t="s">
        <v>249</v>
      </c>
    </row>
    <row r="160" s="2" customFormat="1" ht="33" customHeight="1">
      <c r="A160" s="29"/>
      <c r="B160" s="30"/>
      <c r="C160" s="226" t="s">
        <v>250</v>
      </c>
      <c r="D160" s="226" t="s">
        <v>143</v>
      </c>
      <c r="E160" s="227" t="s">
        <v>251</v>
      </c>
      <c r="F160" s="228" t="s">
        <v>252</v>
      </c>
      <c r="G160" s="229" t="s">
        <v>202</v>
      </c>
      <c r="H160" s="230">
        <v>40.600000000000001</v>
      </c>
      <c r="I160" s="231">
        <v>1.3100000000000001</v>
      </c>
      <c r="J160" s="231">
        <f>ROUND(I160*H160,2)</f>
        <v>53.189999999999998</v>
      </c>
      <c r="K160" s="232"/>
      <c r="L160" s="35"/>
      <c r="M160" s="233" t="s">
        <v>1</v>
      </c>
      <c r="N160" s="234" t="s">
        <v>37</v>
      </c>
      <c r="O160" s="235">
        <v>0.056000000000000001</v>
      </c>
      <c r="P160" s="235">
        <f>O160*H160</f>
        <v>2.2736000000000001</v>
      </c>
      <c r="Q160" s="235">
        <v>0</v>
      </c>
      <c r="R160" s="235">
        <f>Q160*H160</f>
        <v>0</v>
      </c>
      <c r="S160" s="235">
        <v>0.00347</v>
      </c>
      <c r="T160" s="236">
        <f>S160*H160</f>
        <v>0.14088200000000001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237" t="s">
        <v>204</v>
      </c>
      <c r="AT160" s="237" t="s">
        <v>143</v>
      </c>
      <c r="AU160" s="237" t="s">
        <v>83</v>
      </c>
      <c r="AY160" s="14" t="s">
        <v>140</v>
      </c>
      <c r="BE160" s="238">
        <f>IF(N160="základná",J160,0)</f>
        <v>0</v>
      </c>
      <c r="BF160" s="238">
        <f>IF(N160="znížená",J160,0)</f>
        <v>53.189999999999998</v>
      </c>
      <c r="BG160" s="238">
        <f>IF(N160="zákl. prenesená",J160,0)</f>
        <v>0</v>
      </c>
      <c r="BH160" s="238">
        <f>IF(N160="zníž. prenesená",J160,0)</f>
        <v>0</v>
      </c>
      <c r="BI160" s="238">
        <f>IF(N160="nulová",J160,0)</f>
        <v>0</v>
      </c>
      <c r="BJ160" s="14" t="s">
        <v>83</v>
      </c>
      <c r="BK160" s="238">
        <f>ROUND(I160*H160,2)</f>
        <v>53.189999999999998</v>
      </c>
      <c r="BL160" s="14" t="s">
        <v>204</v>
      </c>
      <c r="BM160" s="237" t="s">
        <v>253</v>
      </c>
    </row>
    <row r="161" s="2" customFormat="1" ht="24.15" customHeight="1">
      <c r="A161" s="29"/>
      <c r="B161" s="30"/>
      <c r="C161" s="226" t="s">
        <v>254</v>
      </c>
      <c r="D161" s="226" t="s">
        <v>143</v>
      </c>
      <c r="E161" s="227" t="s">
        <v>255</v>
      </c>
      <c r="F161" s="228" t="s">
        <v>256</v>
      </c>
      <c r="G161" s="229" t="s">
        <v>202</v>
      </c>
      <c r="H161" s="230">
        <v>22.5</v>
      </c>
      <c r="I161" s="231">
        <v>33.359999999999999</v>
      </c>
      <c r="J161" s="231">
        <f>ROUND(I161*H161,2)</f>
        <v>750.60000000000002</v>
      </c>
      <c r="K161" s="232"/>
      <c r="L161" s="35"/>
      <c r="M161" s="233" t="s">
        <v>1</v>
      </c>
      <c r="N161" s="234" t="s">
        <v>37</v>
      </c>
      <c r="O161" s="235">
        <v>0.94921</v>
      </c>
      <c r="P161" s="235">
        <f>O161*H161</f>
        <v>21.357225</v>
      </c>
      <c r="Q161" s="235">
        <v>0.0053074730000000001</v>
      </c>
      <c r="R161" s="235">
        <f>Q161*H161</f>
        <v>0.11941814250000001</v>
      </c>
      <c r="S161" s="235">
        <v>0</v>
      </c>
      <c r="T161" s="236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237" t="s">
        <v>204</v>
      </c>
      <c r="AT161" s="237" t="s">
        <v>143</v>
      </c>
      <c r="AU161" s="237" t="s">
        <v>83</v>
      </c>
      <c r="AY161" s="14" t="s">
        <v>140</v>
      </c>
      <c r="BE161" s="238">
        <f>IF(N161="základná",J161,0)</f>
        <v>0</v>
      </c>
      <c r="BF161" s="238">
        <f>IF(N161="znížená",J161,0)</f>
        <v>750.60000000000002</v>
      </c>
      <c r="BG161" s="238">
        <f>IF(N161="zákl. prenesená",J161,0)</f>
        <v>0</v>
      </c>
      <c r="BH161" s="238">
        <f>IF(N161="zníž. prenesená",J161,0)</f>
        <v>0</v>
      </c>
      <c r="BI161" s="238">
        <f>IF(N161="nulová",J161,0)</f>
        <v>0</v>
      </c>
      <c r="BJ161" s="14" t="s">
        <v>83</v>
      </c>
      <c r="BK161" s="238">
        <f>ROUND(I161*H161,2)</f>
        <v>750.60000000000002</v>
      </c>
      <c r="BL161" s="14" t="s">
        <v>204</v>
      </c>
      <c r="BM161" s="237" t="s">
        <v>257</v>
      </c>
    </row>
    <row r="162" s="2" customFormat="1" ht="24.15" customHeight="1">
      <c r="A162" s="29"/>
      <c r="B162" s="30"/>
      <c r="C162" s="226" t="s">
        <v>258</v>
      </c>
      <c r="D162" s="226" t="s">
        <v>143</v>
      </c>
      <c r="E162" s="227" t="s">
        <v>259</v>
      </c>
      <c r="F162" s="228" t="s">
        <v>260</v>
      </c>
      <c r="G162" s="229" t="s">
        <v>202</v>
      </c>
      <c r="H162" s="230">
        <v>22.5</v>
      </c>
      <c r="I162" s="231">
        <v>1.3100000000000001</v>
      </c>
      <c r="J162" s="231">
        <f>ROUND(I162*H162,2)</f>
        <v>29.48</v>
      </c>
      <c r="K162" s="232"/>
      <c r="L162" s="35"/>
      <c r="M162" s="233" t="s">
        <v>1</v>
      </c>
      <c r="N162" s="234" t="s">
        <v>37</v>
      </c>
      <c r="O162" s="235">
        <v>0.056000000000000001</v>
      </c>
      <c r="P162" s="235">
        <f>O162*H162</f>
        <v>1.26</v>
      </c>
      <c r="Q162" s="235">
        <v>0</v>
      </c>
      <c r="R162" s="235">
        <f>Q162*H162</f>
        <v>0</v>
      </c>
      <c r="S162" s="235">
        <v>0.0041799999999999997</v>
      </c>
      <c r="T162" s="236">
        <f>S162*H162</f>
        <v>0.094049999999999995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237" t="s">
        <v>204</v>
      </c>
      <c r="AT162" s="237" t="s">
        <v>143</v>
      </c>
      <c r="AU162" s="237" t="s">
        <v>83</v>
      </c>
      <c r="AY162" s="14" t="s">
        <v>140</v>
      </c>
      <c r="BE162" s="238">
        <f>IF(N162="základná",J162,0)</f>
        <v>0</v>
      </c>
      <c r="BF162" s="238">
        <f>IF(N162="znížená",J162,0)</f>
        <v>29.48</v>
      </c>
      <c r="BG162" s="238">
        <f>IF(N162="zákl. prenesená",J162,0)</f>
        <v>0</v>
      </c>
      <c r="BH162" s="238">
        <f>IF(N162="zníž. prenesená",J162,0)</f>
        <v>0</v>
      </c>
      <c r="BI162" s="238">
        <f>IF(N162="nulová",J162,0)</f>
        <v>0</v>
      </c>
      <c r="BJ162" s="14" t="s">
        <v>83</v>
      </c>
      <c r="BK162" s="238">
        <f>ROUND(I162*H162,2)</f>
        <v>29.48</v>
      </c>
      <c r="BL162" s="14" t="s">
        <v>204</v>
      </c>
      <c r="BM162" s="237" t="s">
        <v>261</v>
      </c>
    </row>
    <row r="163" s="2" customFormat="1" ht="24.15" customHeight="1">
      <c r="A163" s="29"/>
      <c r="B163" s="30"/>
      <c r="C163" s="226" t="s">
        <v>262</v>
      </c>
      <c r="D163" s="226" t="s">
        <v>143</v>
      </c>
      <c r="E163" s="227" t="s">
        <v>263</v>
      </c>
      <c r="F163" s="228" t="s">
        <v>264</v>
      </c>
      <c r="G163" s="229" t="s">
        <v>265</v>
      </c>
      <c r="H163" s="230">
        <v>21.966000000000001</v>
      </c>
      <c r="I163" s="231">
        <v>1.8500000000000001</v>
      </c>
      <c r="J163" s="231">
        <f>ROUND(I163*H163,2)</f>
        <v>40.640000000000001</v>
      </c>
      <c r="K163" s="232"/>
      <c r="L163" s="35"/>
      <c r="M163" s="233" t="s">
        <v>1</v>
      </c>
      <c r="N163" s="234" t="s">
        <v>37</v>
      </c>
      <c r="O163" s="235">
        <v>0</v>
      </c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237" t="s">
        <v>204</v>
      </c>
      <c r="AT163" s="237" t="s">
        <v>143</v>
      </c>
      <c r="AU163" s="237" t="s">
        <v>83</v>
      </c>
      <c r="AY163" s="14" t="s">
        <v>140</v>
      </c>
      <c r="BE163" s="238">
        <f>IF(N163="základná",J163,0)</f>
        <v>0</v>
      </c>
      <c r="BF163" s="238">
        <f>IF(N163="znížená",J163,0)</f>
        <v>40.640000000000001</v>
      </c>
      <c r="BG163" s="238">
        <f>IF(N163="zákl. prenesená",J163,0)</f>
        <v>0</v>
      </c>
      <c r="BH163" s="238">
        <f>IF(N163="zníž. prenesená",J163,0)</f>
        <v>0</v>
      </c>
      <c r="BI163" s="238">
        <f>IF(N163="nulová",J163,0)</f>
        <v>0</v>
      </c>
      <c r="BJ163" s="14" t="s">
        <v>83</v>
      </c>
      <c r="BK163" s="238">
        <f>ROUND(I163*H163,2)</f>
        <v>40.640000000000001</v>
      </c>
      <c r="BL163" s="14" t="s">
        <v>204</v>
      </c>
      <c r="BM163" s="237" t="s">
        <v>266</v>
      </c>
    </row>
    <row r="164" s="12" customFormat="1" ht="22.8" customHeight="1">
      <c r="A164" s="12"/>
      <c r="B164" s="211"/>
      <c r="C164" s="212"/>
      <c r="D164" s="213" t="s">
        <v>70</v>
      </c>
      <c r="E164" s="224" t="s">
        <v>267</v>
      </c>
      <c r="F164" s="224" t="s">
        <v>268</v>
      </c>
      <c r="G164" s="212"/>
      <c r="H164" s="212"/>
      <c r="I164" s="212"/>
      <c r="J164" s="225">
        <f>BK164</f>
        <v>232.32999999999998</v>
      </c>
      <c r="K164" s="212"/>
      <c r="L164" s="216"/>
      <c r="M164" s="217"/>
      <c r="N164" s="218"/>
      <c r="O164" s="218"/>
      <c r="P164" s="219">
        <f>SUM(P165:P166)</f>
        <v>6.4379999999999997</v>
      </c>
      <c r="Q164" s="218"/>
      <c r="R164" s="219">
        <f>SUM(R165:R166)</f>
        <v>0</v>
      </c>
      <c r="S164" s="218"/>
      <c r="T164" s="220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21" t="s">
        <v>83</v>
      </c>
      <c r="AT164" s="222" t="s">
        <v>70</v>
      </c>
      <c r="AU164" s="222" t="s">
        <v>78</v>
      </c>
      <c r="AY164" s="221" t="s">
        <v>140</v>
      </c>
      <c r="BK164" s="223">
        <f>SUM(BK165:BK166)</f>
        <v>232.32999999999998</v>
      </c>
    </row>
    <row r="165" s="2" customFormat="1" ht="33" customHeight="1">
      <c r="A165" s="29"/>
      <c r="B165" s="30"/>
      <c r="C165" s="226" t="s">
        <v>269</v>
      </c>
      <c r="D165" s="226" t="s">
        <v>143</v>
      </c>
      <c r="E165" s="227" t="s">
        <v>270</v>
      </c>
      <c r="F165" s="228" t="s">
        <v>271</v>
      </c>
      <c r="G165" s="229" t="s">
        <v>146</v>
      </c>
      <c r="H165" s="230">
        <v>58</v>
      </c>
      <c r="I165" s="231">
        <v>3.9700000000000002</v>
      </c>
      <c r="J165" s="231">
        <f>ROUND(I165*H165,2)</f>
        <v>230.25999999999999</v>
      </c>
      <c r="K165" s="232"/>
      <c r="L165" s="35"/>
      <c r="M165" s="233" t="s">
        <v>1</v>
      </c>
      <c r="N165" s="234" t="s">
        <v>37</v>
      </c>
      <c r="O165" s="235">
        <v>0.111</v>
      </c>
      <c r="P165" s="235">
        <f>O165*H165</f>
        <v>6.4379999999999997</v>
      </c>
      <c r="Q165" s="235">
        <v>0</v>
      </c>
      <c r="R165" s="235">
        <f>Q165*H165</f>
        <v>0</v>
      </c>
      <c r="S165" s="235">
        <v>0</v>
      </c>
      <c r="T165" s="236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237" t="s">
        <v>204</v>
      </c>
      <c r="AT165" s="237" t="s">
        <v>143</v>
      </c>
      <c r="AU165" s="237" t="s">
        <v>83</v>
      </c>
      <c r="AY165" s="14" t="s">
        <v>140</v>
      </c>
      <c r="BE165" s="238">
        <f>IF(N165="základná",J165,0)</f>
        <v>0</v>
      </c>
      <c r="BF165" s="238">
        <f>IF(N165="znížená",J165,0)</f>
        <v>230.25999999999999</v>
      </c>
      <c r="BG165" s="238">
        <f>IF(N165="zákl. prenesená",J165,0)</f>
        <v>0</v>
      </c>
      <c r="BH165" s="238">
        <f>IF(N165="zníž. prenesená",J165,0)</f>
        <v>0</v>
      </c>
      <c r="BI165" s="238">
        <f>IF(N165="nulová",J165,0)</f>
        <v>0</v>
      </c>
      <c r="BJ165" s="14" t="s">
        <v>83</v>
      </c>
      <c r="BK165" s="238">
        <f>ROUND(I165*H165,2)</f>
        <v>230.25999999999999</v>
      </c>
      <c r="BL165" s="14" t="s">
        <v>204</v>
      </c>
      <c r="BM165" s="237" t="s">
        <v>272</v>
      </c>
    </row>
    <row r="166" s="2" customFormat="1" ht="24.15" customHeight="1">
      <c r="A166" s="29"/>
      <c r="B166" s="30"/>
      <c r="C166" s="226" t="s">
        <v>273</v>
      </c>
      <c r="D166" s="226" t="s">
        <v>143</v>
      </c>
      <c r="E166" s="227" t="s">
        <v>274</v>
      </c>
      <c r="F166" s="228" t="s">
        <v>275</v>
      </c>
      <c r="G166" s="229" t="s">
        <v>265</v>
      </c>
      <c r="H166" s="230">
        <v>2.3029999999999999</v>
      </c>
      <c r="I166" s="231">
        <v>0.90000000000000002</v>
      </c>
      <c r="J166" s="231">
        <f>ROUND(I166*H166,2)</f>
        <v>2.0699999999999998</v>
      </c>
      <c r="K166" s="232"/>
      <c r="L166" s="35"/>
      <c r="M166" s="233" t="s">
        <v>1</v>
      </c>
      <c r="N166" s="234" t="s">
        <v>37</v>
      </c>
      <c r="O166" s="235">
        <v>0</v>
      </c>
      <c r="P166" s="235">
        <f>O166*H166</f>
        <v>0</v>
      </c>
      <c r="Q166" s="235">
        <v>0</v>
      </c>
      <c r="R166" s="235">
        <f>Q166*H166</f>
        <v>0</v>
      </c>
      <c r="S166" s="235">
        <v>0</v>
      </c>
      <c r="T166" s="23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237" t="s">
        <v>204</v>
      </c>
      <c r="AT166" s="237" t="s">
        <v>143</v>
      </c>
      <c r="AU166" s="237" t="s">
        <v>83</v>
      </c>
      <c r="AY166" s="14" t="s">
        <v>140</v>
      </c>
      <c r="BE166" s="238">
        <f>IF(N166="základná",J166,0)</f>
        <v>0</v>
      </c>
      <c r="BF166" s="238">
        <f>IF(N166="znížená",J166,0)</f>
        <v>2.0699999999999998</v>
      </c>
      <c r="BG166" s="238">
        <f>IF(N166="zákl. prenesená",J166,0)</f>
        <v>0</v>
      </c>
      <c r="BH166" s="238">
        <f>IF(N166="zníž. prenesená",J166,0)</f>
        <v>0</v>
      </c>
      <c r="BI166" s="238">
        <f>IF(N166="nulová",J166,0)</f>
        <v>0</v>
      </c>
      <c r="BJ166" s="14" t="s">
        <v>83</v>
      </c>
      <c r="BK166" s="238">
        <f>ROUND(I166*H166,2)</f>
        <v>2.0699999999999998</v>
      </c>
      <c r="BL166" s="14" t="s">
        <v>204</v>
      </c>
      <c r="BM166" s="237" t="s">
        <v>276</v>
      </c>
    </row>
    <row r="167" s="12" customFormat="1" ht="25.92" customHeight="1">
      <c r="A167" s="12"/>
      <c r="B167" s="211"/>
      <c r="C167" s="212"/>
      <c r="D167" s="213" t="s">
        <v>70</v>
      </c>
      <c r="E167" s="214" t="s">
        <v>277</v>
      </c>
      <c r="F167" s="214" t="s">
        <v>278</v>
      </c>
      <c r="G167" s="212"/>
      <c r="H167" s="212"/>
      <c r="I167" s="212"/>
      <c r="J167" s="215">
        <f>BK167</f>
        <v>2100</v>
      </c>
      <c r="K167" s="212"/>
      <c r="L167" s="216"/>
      <c r="M167" s="217"/>
      <c r="N167" s="218"/>
      <c r="O167" s="218"/>
      <c r="P167" s="219">
        <f>P168</f>
        <v>1.0600000000000001</v>
      </c>
      <c r="Q167" s="218"/>
      <c r="R167" s="219">
        <f>R168</f>
        <v>0</v>
      </c>
      <c r="S167" s="218"/>
      <c r="T167" s="220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1" t="s">
        <v>147</v>
      </c>
      <c r="AT167" s="222" t="s">
        <v>70</v>
      </c>
      <c r="AU167" s="222" t="s">
        <v>71</v>
      </c>
      <c r="AY167" s="221" t="s">
        <v>140</v>
      </c>
      <c r="BK167" s="223">
        <f>BK168</f>
        <v>2100</v>
      </c>
    </row>
    <row r="168" s="2" customFormat="1" ht="33" customHeight="1">
      <c r="A168" s="29"/>
      <c r="B168" s="30"/>
      <c r="C168" s="226" t="s">
        <v>279</v>
      </c>
      <c r="D168" s="226" t="s">
        <v>143</v>
      </c>
      <c r="E168" s="227" t="s">
        <v>280</v>
      </c>
      <c r="F168" s="228" t="s">
        <v>281</v>
      </c>
      <c r="G168" s="229" t="s">
        <v>282</v>
      </c>
      <c r="H168" s="230">
        <v>1</v>
      </c>
      <c r="I168" s="231">
        <v>2100</v>
      </c>
      <c r="J168" s="231">
        <f>ROUND(I168*H168,2)</f>
        <v>2100</v>
      </c>
      <c r="K168" s="232"/>
      <c r="L168" s="35"/>
      <c r="M168" s="239" t="s">
        <v>1</v>
      </c>
      <c r="N168" s="240" t="s">
        <v>37</v>
      </c>
      <c r="O168" s="241">
        <v>1.0600000000000001</v>
      </c>
      <c r="P168" s="241">
        <f>O168*H168</f>
        <v>1.0600000000000001</v>
      </c>
      <c r="Q168" s="241">
        <v>0</v>
      </c>
      <c r="R168" s="241">
        <f>Q168*H168</f>
        <v>0</v>
      </c>
      <c r="S168" s="241">
        <v>0</v>
      </c>
      <c r="T168" s="242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237" t="s">
        <v>283</v>
      </c>
      <c r="AT168" s="237" t="s">
        <v>143</v>
      </c>
      <c r="AU168" s="237" t="s">
        <v>78</v>
      </c>
      <c r="AY168" s="14" t="s">
        <v>140</v>
      </c>
      <c r="BE168" s="238">
        <f>IF(N168="základná",J168,0)</f>
        <v>0</v>
      </c>
      <c r="BF168" s="238">
        <f>IF(N168="znížená",J168,0)</f>
        <v>2100</v>
      </c>
      <c r="BG168" s="238">
        <f>IF(N168="zákl. prenesená",J168,0)</f>
        <v>0</v>
      </c>
      <c r="BH168" s="238">
        <f>IF(N168="zníž. prenesená",J168,0)</f>
        <v>0</v>
      </c>
      <c r="BI168" s="238">
        <f>IF(N168="nulová",J168,0)</f>
        <v>0</v>
      </c>
      <c r="BJ168" s="14" t="s">
        <v>83</v>
      </c>
      <c r="BK168" s="238">
        <f>ROUND(I168*H168,2)</f>
        <v>2100</v>
      </c>
      <c r="BL168" s="14" t="s">
        <v>283</v>
      </c>
      <c r="BM168" s="237" t="s">
        <v>284</v>
      </c>
    </row>
    <row r="169" s="2" customFormat="1" ht="6.96" customHeight="1">
      <c r="A169" s="29"/>
      <c r="B169" s="62"/>
      <c r="C169" s="63"/>
      <c r="D169" s="63"/>
      <c r="E169" s="63"/>
      <c r="F169" s="63"/>
      <c r="G169" s="63"/>
      <c r="H169" s="63"/>
      <c r="I169" s="63"/>
      <c r="J169" s="63"/>
      <c r="K169" s="63"/>
      <c r="L169" s="35"/>
      <c r="M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</row>
  </sheetData>
  <sheetProtection sheet="1" autoFilter="0" formatColumns="0" formatRows="0" objects="1" scenarios="1" spinCount="100000" saltValue="00wPDxBfNQOdVH79Z7GpOSuTCtJePIEBBYpn+0i5uhg4uYKYJHbKj5Xs/heGfI/f+uhJnFkfKWLWfl2CYxOmDA==" hashValue="pGyW7tBZroj5JGRSXZXP+Tl0fF5E4gMR3KEP29cawLS2kkKfmlSPPrDTdx0W8v1kG1ZgXjVpHnRi2x1kU3qPkQ==" algorithmName="SHA-512" password="CC35"/>
  <autoFilter ref="C127:K16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1" customFormat="1" ht="12" customHeight="1">
      <c r="B8" s="17"/>
      <c r="D8" s="146" t="s">
        <v>107</v>
      </c>
      <c r="L8" s="17"/>
    </row>
    <row r="9" s="2" customFormat="1" ht="16.5" customHeight="1">
      <c r="A9" s="29"/>
      <c r="B9" s="35"/>
      <c r="C9" s="29"/>
      <c r="D9" s="29"/>
      <c r="E9" s="147" t="s">
        <v>108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46" t="s">
        <v>109</v>
      </c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6.5" customHeight="1">
      <c r="A11" s="29"/>
      <c r="B11" s="35"/>
      <c r="C11" s="29"/>
      <c r="D11" s="29"/>
      <c r="E11" s="148" t="s">
        <v>285</v>
      </c>
      <c r="F11" s="29"/>
      <c r="G11" s="29"/>
      <c r="H11" s="29"/>
      <c r="I11" s="29"/>
      <c r="J11" s="29"/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>
      <c r="A12" s="29"/>
      <c r="B12" s="35"/>
      <c r="C12" s="29"/>
      <c r="D12" s="29"/>
      <c r="E12" s="29"/>
      <c r="F12" s="29"/>
      <c r="G12" s="29"/>
      <c r="H12" s="29"/>
      <c r="I12" s="29"/>
      <c r="J12" s="29"/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2" customHeight="1">
      <c r="A13" s="29"/>
      <c r="B13" s="35"/>
      <c r="C13" s="29"/>
      <c r="D13" s="146" t="s">
        <v>15</v>
      </c>
      <c r="E13" s="29"/>
      <c r="F13" s="137" t="s">
        <v>1</v>
      </c>
      <c r="G13" s="29"/>
      <c r="H13" s="29"/>
      <c r="I13" s="146" t="s">
        <v>16</v>
      </c>
      <c r="J13" s="137" t="s">
        <v>1</v>
      </c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17</v>
      </c>
      <c r="E14" s="29"/>
      <c r="F14" s="137" t="s">
        <v>18</v>
      </c>
      <c r="G14" s="29"/>
      <c r="H14" s="29"/>
      <c r="I14" s="146" t="s">
        <v>19</v>
      </c>
      <c r="J14" s="149" t="str">
        <f>'Rekapitulácia stavby'!AN8</f>
        <v>14. 2. 2024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0.8" customHeight="1">
      <c r="A15" s="29"/>
      <c r="B15" s="35"/>
      <c r="C15" s="29"/>
      <c r="D15" s="29"/>
      <c r="E15" s="29"/>
      <c r="F15" s="29"/>
      <c r="G15" s="29"/>
      <c r="H15" s="29"/>
      <c r="I15" s="29"/>
      <c r="J15" s="29"/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2" customHeight="1">
      <c r="A16" s="29"/>
      <c r="B16" s="35"/>
      <c r="C16" s="29"/>
      <c r="D16" s="146" t="s">
        <v>21</v>
      </c>
      <c r="E16" s="29"/>
      <c r="F16" s="29"/>
      <c r="G16" s="29"/>
      <c r="H16" s="29"/>
      <c r="I16" s="146" t="s">
        <v>22</v>
      </c>
      <c r="J16" s="137" t="s">
        <v>1</v>
      </c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8" customHeight="1">
      <c r="A17" s="29"/>
      <c r="B17" s="35"/>
      <c r="C17" s="29"/>
      <c r="D17" s="29"/>
      <c r="E17" s="137" t="s">
        <v>23</v>
      </c>
      <c r="F17" s="29"/>
      <c r="G17" s="29"/>
      <c r="H17" s="29"/>
      <c r="I17" s="146" t="s">
        <v>24</v>
      </c>
      <c r="J17" s="137" t="s">
        <v>1</v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6.96" customHeight="1">
      <c r="A18" s="29"/>
      <c r="B18" s="35"/>
      <c r="C18" s="29"/>
      <c r="D18" s="29"/>
      <c r="E18" s="29"/>
      <c r="F18" s="29"/>
      <c r="G18" s="29"/>
      <c r="H18" s="29"/>
      <c r="I18" s="29"/>
      <c r="J18" s="29"/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2" customHeight="1">
      <c r="A19" s="29"/>
      <c r="B19" s="35"/>
      <c r="C19" s="29"/>
      <c r="D19" s="146" t="s">
        <v>25</v>
      </c>
      <c r="E19" s="29"/>
      <c r="F19" s="29"/>
      <c r="G19" s="29"/>
      <c r="H19" s="29"/>
      <c r="I19" s="146" t="s">
        <v>22</v>
      </c>
      <c r="J19" s="137" t="str">
        <f>'Rekapitulácia stavby'!AN13</f>
        <v/>
      </c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8" customHeight="1">
      <c r="A20" s="29"/>
      <c r="B20" s="35"/>
      <c r="C20" s="29"/>
      <c r="D20" s="29"/>
      <c r="E20" s="137" t="str">
        <f>'Rekapitulácia stavby'!E14</f>
        <v xml:space="preserve"> </v>
      </c>
      <c r="F20" s="137"/>
      <c r="G20" s="137"/>
      <c r="H20" s="137"/>
      <c r="I20" s="146" t="s">
        <v>24</v>
      </c>
      <c r="J20" s="137" t="str">
        <f>'Rekapitulácia stavby'!AN14</f>
        <v/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6.96" customHeight="1">
      <c r="A21" s="29"/>
      <c r="B21" s="35"/>
      <c r="C21" s="29"/>
      <c r="D21" s="29"/>
      <c r="E21" s="29"/>
      <c r="F21" s="29"/>
      <c r="G21" s="29"/>
      <c r="H21" s="29"/>
      <c r="I21" s="29"/>
      <c r="J21" s="29"/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2" customHeight="1">
      <c r="A22" s="29"/>
      <c r="B22" s="35"/>
      <c r="C22" s="29"/>
      <c r="D22" s="146" t="s">
        <v>27</v>
      </c>
      <c r="E22" s="29"/>
      <c r="F22" s="29"/>
      <c r="G22" s="29"/>
      <c r="H22" s="29"/>
      <c r="I22" s="146" t="s">
        <v>22</v>
      </c>
      <c r="J22" s="137" t="s">
        <v>1</v>
      </c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8" customHeight="1">
      <c r="A23" s="29"/>
      <c r="B23" s="35"/>
      <c r="C23" s="29"/>
      <c r="D23" s="29"/>
      <c r="E23" s="137" t="s">
        <v>111</v>
      </c>
      <c r="F23" s="29"/>
      <c r="G23" s="29"/>
      <c r="H23" s="29"/>
      <c r="I23" s="146" t="s">
        <v>24</v>
      </c>
      <c r="J23" s="137" t="s">
        <v>1</v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6.96" customHeight="1">
      <c r="A24" s="29"/>
      <c r="B24" s="35"/>
      <c r="C24" s="29"/>
      <c r="D24" s="29"/>
      <c r="E24" s="29"/>
      <c r="F24" s="29"/>
      <c r="G24" s="29"/>
      <c r="H24" s="29"/>
      <c r="I24" s="29"/>
      <c r="J24" s="29"/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12" customHeight="1">
      <c r="A25" s="29"/>
      <c r="B25" s="35"/>
      <c r="C25" s="29"/>
      <c r="D25" s="146" t="s">
        <v>29</v>
      </c>
      <c r="E25" s="29"/>
      <c r="F25" s="29"/>
      <c r="G25" s="29"/>
      <c r="H25" s="29"/>
      <c r="I25" s="146" t="s">
        <v>22</v>
      </c>
      <c r="J25" s="137" t="s">
        <v>1</v>
      </c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8" customHeight="1">
      <c r="A26" s="29"/>
      <c r="B26" s="35"/>
      <c r="C26" s="29"/>
      <c r="D26" s="29"/>
      <c r="E26" s="137" t="s">
        <v>112</v>
      </c>
      <c r="F26" s="29"/>
      <c r="G26" s="29"/>
      <c r="H26" s="29"/>
      <c r="I26" s="146" t="s">
        <v>24</v>
      </c>
      <c r="J26" s="137" t="s">
        <v>1</v>
      </c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29"/>
      <c r="E27" s="29"/>
      <c r="F27" s="29"/>
      <c r="G27" s="29"/>
      <c r="H27" s="29"/>
      <c r="I27" s="29"/>
      <c r="J27" s="29"/>
      <c r="K27" s="29"/>
      <c r="L27" s="5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12" customHeight="1">
      <c r="A28" s="29"/>
      <c r="B28" s="35"/>
      <c r="C28" s="29"/>
      <c r="D28" s="146" t="s">
        <v>30</v>
      </c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8" customFormat="1" ht="16.5" customHeight="1">
      <c r="A29" s="150"/>
      <c r="B29" s="151"/>
      <c r="C29" s="150"/>
      <c r="D29" s="150"/>
      <c r="E29" s="152" t="s">
        <v>1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29"/>
      <c r="B30" s="35"/>
      <c r="C30" s="29"/>
      <c r="D30" s="29"/>
      <c r="E30" s="29"/>
      <c r="F30" s="29"/>
      <c r="G30" s="29"/>
      <c r="H30" s="29"/>
      <c r="I30" s="29"/>
      <c r="J30" s="29"/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25.44" customHeight="1">
      <c r="A32" s="29"/>
      <c r="B32" s="35"/>
      <c r="C32" s="29"/>
      <c r="D32" s="155" t="s">
        <v>31</v>
      </c>
      <c r="E32" s="29"/>
      <c r="F32" s="29"/>
      <c r="G32" s="29"/>
      <c r="H32" s="29"/>
      <c r="I32" s="29"/>
      <c r="J32" s="156">
        <f>ROUND(J130, 2)</f>
        <v>35075.349999999999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6.96" customHeight="1">
      <c r="A33" s="29"/>
      <c r="B33" s="35"/>
      <c r="C33" s="29"/>
      <c r="D33" s="154"/>
      <c r="E33" s="154"/>
      <c r="F33" s="154"/>
      <c r="G33" s="154"/>
      <c r="H33" s="154"/>
      <c r="I33" s="154"/>
      <c r="J33" s="154"/>
      <c r="K33" s="154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29"/>
      <c r="F34" s="157" t="s">
        <v>33</v>
      </c>
      <c r="G34" s="29"/>
      <c r="H34" s="29"/>
      <c r="I34" s="157" t="s">
        <v>32</v>
      </c>
      <c r="J34" s="157" t="s">
        <v>34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="2" customFormat="1" ht="14.4" customHeight="1">
      <c r="A35" s="29"/>
      <c r="B35" s="35"/>
      <c r="C35" s="29"/>
      <c r="D35" s="158" t="s">
        <v>35</v>
      </c>
      <c r="E35" s="159" t="s">
        <v>36</v>
      </c>
      <c r="F35" s="160">
        <f>ROUND((SUM(BE130:BE176)),  2)</f>
        <v>0</v>
      </c>
      <c r="G35" s="161"/>
      <c r="H35" s="161"/>
      <c r="I35" s="162">
        <v>0.20000000000000001</v>
      </c>
      <c r="J35" s="160">
        <f>ROUND(((SUM(BE130:BE176))*I35),  2)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14.4" customHeight="1">
      <c r="A36" s="29"/>
      <c r="B36" s="35"/>
      <c r="C36" s="29"/>
      <c r="D36" s="29"/>
      <c r="E36" s="159" t="s">
        <v>37</v>
      </c>
      <c r="F36" s="163">
        <f>ROUND((SUM(BF130:BF176)),  2)</f>
        <v>35075.349999999999</v>
      </c>
      <c r="G36" s="29"/>
      <c r="H36" s="29"/>
      <c r="I36" s="164">
        <v>0.20000000000000001</v>
      </c>
      <c r="J36" s="163">
        <f>ROUND(((SUM(BF130:BF176))*I36),  2)</f>
        <v>7015.0699999999997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46" t="s">
        <v>38</v>
      </c>
      <c r="F37" s="163">
        <f>ROUND((SUM(BG130:BG176)),  2)</f>
        <v>0</v>
      </c>
      <c r="G37" s="29"/>
      <c r="H37" s="29"/>
      <c r="I37" s="164">
        <v>0.20000000000000001</v>
      </c>
      <c r="J37" s="163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hidden="1" s="2" customFormat="1" ht="14.4" customHeight="1">
      <c r="A38" s="29"/>
      <c r="B38" s="35"/>
      <c r="C38" s="29"/>
      <c r="D38" s="29"/>
      <c r="E38" s="146" t="s">
        <v>39</v>
      </c>
      <c r="F38" s="163">
        <f>ROUND((SUM(BH130:BH176)),  2)</f>
        <v>0</v>
      </c>
      <c r="G38" s="29"/>
      <c r="H38" s="29"/>
      <c r="I38" s="164">
        <v>0.20000000000000001</v>
      </c>
      <c r="J38" s="163">
        <f>0</f>
        <v>0</v>
      </c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hidden="1" s="2" customFormat="1" ht="14.4" customHeight="1">
      <c r="A39" s="29"/>
      <c r="B39" s="35"/>
      <c r="C39" s="29"/>
      <c r="D39" s="29"/>
      <c r="E39" s="159" t="s">
        <v>40</v>
      </c>
      <c r="F39" s="160">
        <f>ROUND((SUM(BI130:BI176)),  2)</f>
        <v>0</v>
      </c>
      <c r="G39" s="161"/>
      <c r="H39" s="161"/>
      <c r="I39" s="162">
        <v>0</v>
      </c>
      <c r="J39" s="160">
        <f>0</f>
        <v>0</v>
      </c>
      <c r="K39" s="29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6.96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2" customFormat="1" ht="25.44" customHeight="1">
      <c r="A41" s="29"/>
      <c r="B41" s="35"/>
      <c r="C41" s="165"/>
      <c r="D41" s="166" t="s">
        <v>41</v>
      </c>
      <c r="E41" s="167"/>
      <c r="F41" s="167"/>
      <c r="G41" s="168" t="s">
        <v>42</v>
      </c>
      <c r="H41" s="169" t="s">
        <v>43</v>
      </c>
      <c r="I41" s="167"/>
      <c r="J41" s="170">
        <f>SUM(J32:J39)</f>
        <v>42090.419999999998</v>
      </c>
      <c r="K41" s="171"/>
      <c r="L41" s="5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="2" customFormat="1" ht="14.4" customHeight="1">
      <c r="A42" s="29"/>
      <c r="B42" s="35"/>
      <c r="C42" s="29"/>
      <c r="D42" s="29"/>
      <c r="E42" s="29"/>
      <c r="F42" s="29"/>
      <c r="G42" s="29"/>
      <c r="H42" s="29"/>
      <c r="I42" s="29"/>
      <c r="J42" s="29"/>
      <c r="K42" s="29"/>
      <c r="L42" s="5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1" customFormat="1" ht="12" customHeight="1">
      <c r="B86" s="18"/>
      <c r="C86" s="26" t="s">
        <v>107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29"/>
      <c r="B87" s="30"/>
      <c r="C87" s="31"/>
      <c r="D87" s="31"/>
      <c r="E87" s="183" t="s">
        <v>108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12" customHeight="1">
      <c r="A88" s="29"/>
      <c r="B88" s="30"/>
      <c r="C88" s="26" t="s">
        <v>109</v>
      </c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6.5" customHeight="1">
      <c r="A89" s="29"/>
      <c r="B89" s="30"/>
      <c r="C89" s="31"/>
      <c r="D89" s="31"/>
      <c r="E89" s="72" t="str">
        <f>E11</f>
        <v>02 - Dodatočné zateplenie strešného plášťa</v>
      </c>
      <c r="F89" s="31"/>
      <c r="G89" s="31"/>
      <c r="H89" s="31"/>
      <c r="I89" s="31"/>
      <c r="J89" s="31"/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2" customHeight="1">
      <c r="A91" s="29"/>
      <c r="B91" s="30"/>
      <c r="C91" s="26" t="s">
        <v>17</v>
      </c>
      <c r="D91" s="31"/>
      <c r="E91" s="31"/>
      <c r="F91" s="23" t="str">
        <f>F14</f>
        <v xml:space="preserve">Malé Kršteňany, PARC. Č. 387/1,2,3, 392/3 </v>
      </c>
      <c r="G91" s="31"/>
      <c r="H91" s="31"/>
      <c r="I91" s="26" t="s">
        <v>19</v>
      </c>
      <c r="J91" s="75" t="str">
        <f>IF(J14="","",J14)</f>
        <v>14. 2. 2024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6.96" customHeight="1">
      <c r="A92" s="29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40.05" customHeight="1">
      <c r="A93" s="29"/>
      <c r="B93" s="30"/>
      <c r="C93" s="26" t="s">
        <v>21</v>
      </c>
      <c r="D93" s="31"/>
      <c r="E93" s="31"/>
      <c r="F93" s="23" t="str">
        <f>E17</f>
        <v xml:space="preserve">Obecný úrad Malé Kršteňany 105,  958 03 MALÉ KRŠTE</v>
      </c>
      <c r="G93" s="31"/>
      <c r="H93" s="31"/>
      <c r="I93" s="26" t="s">
        <v>27</v>
      </c>
      <c r="J93" s="27" t="str">
        <f>E23</f>
        <v xml:space="preserve">Ing. Edita Klátiková, VL. CLEMENTISA 59/5, 971 01 </v>
      </c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15.15" customHeight="1">
      <c r="A94" s="29"/>
      <c r="B94" s="30"/>
      <c r="C94" s="26" t="s">
        <v>25</v>
      </c>
      <c r="D94" s="31"/>
      <c r="E94" s="31"/>
      <c r="F94" s="23" t="str">
        <f>IF(E20="","",E20)</f>
        <v xml:space="preserve"> </v>
      </c>
      <c r="G94" s="31"/>
      <c r="H94" s="31"/>
      <c r="I94" s="26" t="s">
        <v>29</v>
      </c>
      <c r="J94" s="27" t="str">
        <f>E26</f>
        <v>I. Mokrý</v>
      </c>
      <c r="K94" s="31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9.28" customHeight="1">
      <c r="A96" s="29"/>
      <c r="B96" s="30"/>
      <c r="C96" s="184" t="s">
        <v>114</v>
      </c>
      <c r="D96" s="185"/>
      <c r="E96" s="185"/>
      <c r="F96" s="185"/>
      <c r="G96" s="185"/>
      <c r="H96" s="185"/>
      <c r="I96" s="185"/>
      <c r="J96" s="186" t="s">
        <v>115</v>
      </c>
      <c r="K96" s="185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="2" customFormat="1" ht="10.32" customHeight="1">
      <c r="A97" s="29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5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="2" customFormat="1" ht="22.8" customHeight="1">
      <c r="A98" s="29"/>
      <c r="B98" s="30"/>
      <c r="C98" s="187" t="s">
        <v>116</v>
      </c>
      <c r="D98" s="31"/>
      <c r="E98" s="31"/>
      <c r="F98" s="31"/>
      <c r="G98" s="31"/>
      <c r="H98" s="31"/>
      <c r="I98" s="31"/>
      <c r="J98" s="106">
        <f>J130</f>
        <v>35075.349999999999</v>
      </c>
      <c r="K98" s="31"/>
      <c r="L98" s="5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117</v>
      </c>
    </row>
    <row r="99" s="9" customFormat="1" ht="24.96" customHeight="1">
      <c r="A99" s="9"/>
      <c r="B99" s="188"/>
      <c r="C99" s="189"/>
      <c r="D99" s="190" t="s">
        <v>118</v>
      </c>
      <c r="E99" s="191"/>
      <c r="F99" s="191"/>
      <c r="G99" s="191"/>
      <c r="H99" s="191"/>
      <c r="I99" s="191"/>
      <c r="J99" s="192">
        <f>J131</f>
        <v>1945.6099999999999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29"/>
      <c r="D100" s="195" t="s">
        <v>120</v>
      </c>
      <c r="E100" s="196"/>
      <c r="F100" s="196"/>
      <c r="G100" s="196"/>
      <c r="H100" s="196"/>
      <c r="I100" s="196"/>
      <c r="J100" s="197">
        <f>J132</f>
        <v>1945.4199999999999</v>
      </c>
      <c r="K100" s="129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29"/>
      <c r="D101" s="195" t="s">
        <v>121</v>
      </c>
      <c r="E101" s="196"/>
      <c r="F101" s="196"/>
      <c r="G101" s="196"/>
      <c r="H101" s="196"/>
      <c r="I101" s="196"/>
      <c r="J101" s="197">
        <f>J142</f>
        <v>0.19</v>
      </c>
      <c r="K101" s="129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8"/>
      <c r="C102" s="189"/>
      <c r="D102" s="190" t="s">
        <v>122</v>
      </c>
      <c r="E102" s="191"/>
      <c r="F102" s="191"/>
      <c r="G102" s="191"/>
      <c r="H102" s="191"/>
      <c r="I102" s="191"/>
      <c r="J102" s="192">
        <f>J144</f>
        <v>32264.540000000005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4"/>
      <c r="C103" s="129"/>
      <c r="D103" s="195" t="s">
        <v>286</v>
      </c>
      <c r="E103" s="196"/>
      <c r="F103" s="196"/>
      <c r="G103" s="196"/>
      <c r="H103" s="196"/>
      <c r="I103" s="196"/>
      <c r="J103" s="197">
        <f>J145</f>
        <v>15217.090000000002</v>
      </c>
      <c r="K103" s="129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29"/>
      <c r="D104" s="195" t="s">
        <v>287</v>
      </c>
      <c r="E104" s="196"/>
      <c r="F104" s="196"/>
      <c r="G104" s="196"/>
      <c r="H104" s="196"/>
      <c r="I104" s="196"/>
      <c r="J104" s="197">
        <f>J157</f>
        <v>13847.17</v>
      </c>
      <c r="K104" s="129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4"/>
      <c r="C105" s="129"/>
      <c r="D105" s="195" t="s">
        <v>288</v>
      </c>
      <c r="E105" s="196"/>
      <c r="F105" s="196"/>
      <c r="G105" s="196"/>
      <c r="H105" s="196"/>
      <c r="I105" s="196"/>
      <c r="J105" s="197">
        <f>J163</f>
        <v>144.91</v>
      </c>
      <c r="K105" s="129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4"/>
      <c r="C106" s="129"/>
      <c r="D106" s="195" t="s">
        <v>123</v>
      </c>
      <c r="E106" s="196"/>
      <c r="F106" s="196"/>
      <c r="G106" s="196"/>
      <c r="H106" s="196"/>
      <c r="I106" s="196"/>
      <c r="J106" s="197">
        <f>J168</f>
        <v>3040.6500000000001</v>
      </c>
      <c r="K106" s="129"/>
      <c r="L106" s="19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4"/>
      <c r="C107" s="129"/>
      <c r="D107" s="195" t="s">
        <v>289</v>
      </c>
      <c r="E107" s="196"/>
      <c r="F107" s="196"/>
      <c r="G107" s="196"/>
      <c r="H107" s="196"/>
      <c r="I107" s="196"/>
      <c r="J107" s="197">
        <f>J173</f>
        <v>14.720000000000001</v>
      </c>
      <c r="K107" s="129"/>
      <c r="L107" s="19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88"/>
      <c r="C108" s="189"/>
      <c r="D108" s="190" t="s">
        <v>290</v>
      </c>
      <c r="E108" s="191"/>
      <c r="F108" s="191"/>
      <c r="G108" s="191"/>
      <c r="H108" s="191"/>
      <c r="I108" s="191"/>
      <c r="J108" s="192">
        <f>J175</f>
        <v>865.20000000000005</v>
      </c>
      <c r="K108" s="189"/>
      <c r="L108" s="193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29"/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5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="2" customFormat="1" ht="6.96" customHeight="1">
      <c r="A110" s="29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4" s="2" customFormat="1" ht="6.96" customHeight="1">
      <c r="A114" s="29"/>
      <c r="B114" s="64"/>
      <c r="C114" s="65"/>
      <c r="D114" s="65"/>
      <c r="E114" s="65"/>
      <c r="F114" s="65"/>
      <c r="G114" s="65"/>
      <c r="H114" s="65"/>
      <c r="I114" s="65"/>
      <c r="J114" s="65"/>
      <c r="K114" s="65"/>
      <c r="L114" s="5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2" customFormat="1" ht="24.96" customHeight="1">
      <c r="A115" s="29"/>
      <c r="B115" s="30"/>
      <c r="C115" s="20" t="s">
        <v>126</v>
      </c>
      <c r="D115" s="31"/>
      <c r="E115" s="31"/>
      <c r="F115" s="31"/>
      <c r="G115" s="31"/>
      <c r="H115" s="31"/>
      <c r="I115" s="31"/>
      <c r="J115" s="31"/>
      <c r="K115" s="31"/>
      <c r="L115" s="5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="2" customFormat="1" ht="6.96" customHeight="1">
      <c r="A116" s="29"/>
      <c r="B116" s="30"/>
      <c r="C116" s="31"/>
      <c r="D116" s="31"/>
      <c r="E116" s="31"/>
      <c r="F116" s="31"/>
      <c r="G116" s="31"/>
      <c r="H116" s="31"/>
      <c r="I116" s="31"/>
      <c r="J116" s="31"/>
      <c r="K116" s="31"/>
      <c r="L116" s="5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="2" customFormat="1" ht="12" customHeight="1">
      <c r="A117" s="29"/>
      <c r="B117" s="30"/>
      <c r="C117" s="26" t="s">
        <v>13</v>
      </c>
      <c r="D117" s="31"/>
      <c r="E117" s="31"/>
      <c r="F117" s="31"/>
      <c r="G117" s="31"/>
      <c r="H117" s="31"/>
      <c r="I117" s="31"/>
      <c r="J117" s="31"/>
      <c r="K117" s="31"/>
      <c r="L117" s="5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="2" customFormat="1" ht="16.5" customHeight="1">
      <c r="A118" s="29"/>
      <c r="B118" s="30"/>
      <c r="C118" s="31"/>
      <c r="D118" s="31"/>
      <c r="E118" s="183" t="str">
        <f>E7</f>
        <v>Zateplenie kultúrneho domu Obec Malé Kršteňany</v>
      </c>
      <c r="F118" s="26"/>
      <c r="G118" s="26"/>
      <c r="H118" s="26"/>
      <c r="I118" s="31"/>
      <c r="J118" s="31"/>
      <c r="K118" s="31"/>
      <c r="L118" s="5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="1" customFormat="1" ht="12" customHeight="1">
      <c r="B119" s="18"/>
      <c r="C119" s="26" t="s">
        <v>107</v>
      </c>
      <c r="D119" s="19"/>
      <c r="E119" s="19"/>
      <c r="F119" s="19"/>
      <c r="G119" s="19"/>
      <c r="H119" s="19"/>
      <c r="I119" s="19"/>
      <c r="J119" s="19"/>
      <c r="K119" s="19"/>
      <c r="L119" s="17"/>
    </row>
    <row r="120" s="2" customFormat="1" ht="16.5" customHeight="1">
      <c r="A120" s="29"/>
      <c r="B120" s="30"/>
      <c r="C120" s="31"/>
      <c r="D120" s="31"/>
      <c r="E120" s="183" t="s">
        <v>108</v>
      </c>
      <c r="F120" s="31"/>
      <c r="G120" s="31"/>
      <c r="H120" s="31"/>
      <c r="I120" s="31"/>
      <c r="J120" s="31"/>
      <c r="K120" s="31"/>
      <c r="L120" s="5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="2" customFormat="1" ht="12" customHeight="1">
      <c r="A121" s="29"/>
      <c r="B121" s="30"/>
      <c r="C121" s="26" t="s">
        <v>109</v>
      </c>
      <c r="D121" s="31"/>
      <c r="E121" s="31"/>
      <c r="F121" s="31"/>
      <c r="G121" s="31"/>
      <c r="H121" s="31"/>
      <c r="I121" s="31"/>
      <c r="J121" s="31"/>
      <c r="K121" s="31"/>
      <c r="L121" s="5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="2" customFormat="1" ht="16.5" customHeight="1">
      <c r="A122" s="29"/>
      <c r="B122" s="30"/>
      <c r="C122" s="31"/>
      <c r="D122" s="31"/>
      <c r="E122" s="72" t="str">
        <f>E11</f>
        <v>02 - Dodatočné zateplenie strešného plášťa</v>
      </c>
      <c r="F122" s="31"/>
      <c r="G122" s="31"/>
      <c r="H122" s="31"/>
      <c r="I122" s="31"/>
      <c r="J122" s="31"/>
      <c r="K122" s="31"/>
      <c r="L122" s="5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="2" customFormat="1" ht="6.96" customHeight="1">
      <c r="A123" s="29"/>
      <c r="B123" s="30"/>
      <c r="C123" s="31"/>
      <c r="D123" s="31"/>
      <c r="E123" s="31"/>
      <c r="F123" s="31"/>
      <c r="G123" s="31"/>
      <c r="H123" s="31"/>
      <c r="I123" s="31"/>
      <c r="J123" s="31"/>
      <c r="K123" s="31"/>
      <c r="L123" s="5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="2" customFormat="1" ht="12" customHeight="1">
      <c r="A124" s="29"/>
      <c r="B124" s="30"/>
      <c r="C124" s="26" t="s">
        <v>17</v>
      </c>
      <c r="D124" s="31"/>
      <c r="E124" s="31"/>
      <c r="F124" s="23" t="str">
        <f>F14</f>
        <v xml:space="preserve">Malé Kršteňany, PARC. Č. 387/1,2,3, 392/3 </v>
      </c>
      <c r="G124" s="31"/>
      <c r="H124" s="31"/>
      <c r="I124" s="26" t="s">
        <v>19</v>
      </c>
      <c r="J124" s="75" t="str">
        <f>IF(J14="","",J14)</f>
        <v>14. 2. 2024</v>
      </c>
      <c r="K124" s="31"/>
      <c r="L124" s="5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="2" customFormat="1" ht="6.96" customHeight="1">
      <c r="A125" s="29"/>
      <c r="B125" s="30"/>
      <c r="C125" s="31"/>
      <c r="D125" s="31"/>
      <c r="E125" s="31"/>
      <c r="F125" s="31"/>
      <c r="G125" s="31"/>
      <c r="H125" s="31"/>
      <c r="I125" s="31"/>
      <c r="J125" s="31"/>
      <c r="K125" s="31"/>
      <c r="L125" s="5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="2" customFormat="1" ht="40.05" customHeight="1">
      <c r="A126" s="29"/>
      <c r="B126" s="30"/>
      <c r="C126" s="26" t="s">
        <v>21</v>
      </c>
      <c r="D126" s="31"/>
      <c r="E126" s="31"/>
      <c r="F126" s="23" t="str">
        <f>E17</f>
        <v xml:space="preserve">Obecný úrad Malé Kršteňany 105,  958 03 MALÉ KRŠTE</v>
      </c>
      <c r="G126" s="31"/>
      <c r="H126" s="31"/>
      <c r="I126" s="26" t="s">
        <v>27</v>
      </c>
      <c r="J126" s="27" t="str">
        <f>E23</f>
        <v xml:space="preserve">Ing. Edita Klátiková, VL. CLEMENTISA 59/5, 971 01 </v>
      </c>
      <c r="K126" s="31"/>
      <c r="L126" s="5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="2" customFormat="1" ht="15.15" customHeight="1">
      <c r="A127" s="29"/>
      <c r="B127" s="30"/>
      <c r="C127" s="26" t="s">
        <v>25</v>
      </c>
      <c r="D127" s="31"/>
      <c r="E127" s="31"/>
      <c r="F127" s="23" t="str">
        <f>IF(E20="","",E20)</f>
        <v xml:space="preserve"> </v>
      </c>
      <c r="G127" s="31"/>
      <c r="H127" s="31"/>
      <c r="I127" s="26" t="s">
        <v>29</v>
      </c>
      <c r="J127" s="27" t="str">
        <f>E26</f>
        <v>I. Mokrý</v>
      </c>
      <c r="K127" s="31"/>
      <c r="L127" s="5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="2" customFormat="1" ht="10.32" customHeight="1">
      <c r="A128" s="29"/>
      <c r="B128" s="30"/>
      <c r="C128" s="31"/>
      <c r="D128" s="31"/>
      <c r="E128" s="31"/>
      <c r="F128" s="31"/>
      <c r="G128" s="31"/>
      <c r="H128" s="31"/>
      <c r="I128" s="31"/>
      <c r="J128" s="31"/>
      <c r="K128" s="31"/>
      <c r="L128" s="5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="11" customFormat="1" ht="29.28" customHeight="1">
      <c r="A129" s="199"/>
      <c r="B129" s="200"/>
      <c r="C129" s="201" t="s">
        <v>127</v>
      </c>
      <c r="D129" s="202" t="s">
        <v>56</v>
      </c>
      <c r="E129" s="202" t="s">
        <v>52</v>
      </c>
      <c r="F129" s="202" t="s">
        <v>53</v>
      </c>
      <c r="G129" s="202" t="s">
        <v>128</v>
      </c>
      <c r="H129" s="202" t="s">
        <v>129</v>
      </c>
      <c r="I129" s="202" t="s">
        <v>130</v>
      </c>
      <c r="J129" s="203" t="s">
        <v>115</v>
      </c>
      <c r="K129" s="204" t="s">
        <v>131</v>
      </c>
      <c r="L129" s="205"/>
      <c r="M129" s="96" t="s">
        <v>1</v>
      </c>
      <c r="N129" s="97" t="s">
        <v>35</v>
      </c>
      <c r="O129" s="97" t="s">
        <v>132</v>
      </c>
      <c r="P129" s="97" t="s">
        <v>133</v>
      </c>
      <c r="Q129" s="97" t="s">
        <v>134</v>
      </c>
      <c r="R129" s="97" t="s">
        <v>135</v>
      </c>
      <c r="S129" s="97" t="s">
        <v>136</v>
      </c>
      <c r="T129" s="98" t="s">
        <v>137</v>
      </c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</row>
    <row r="130" s="2" customFormat="1" ht="22.8" customHeight="1">
      <c r="A130" s="29"/>
      <c r="B130" s="30"/>
      <c r="C130" s="103" t="s">
        <v>116</v>
      </c>
      <c r="D130" s="31"/>
      <c r="E130" s="31"/>
      <c r="F130" s="31"/>
      <c r="G130" s="31"/>
      <c r="H130" s="31"/>
      <c r="I130" s="31"/>
      <c r="J130" s="206">
        <f>BK130</f>
        <v>35075.349999999999</v>
      </c>
      <c r="K130" s="31"/>
      <c r="L130" s="35"/>
      <c r="M130" s="99"/>
      <c r="N130" s="207"/>
      <c r="O130" s="100"/>
      <c r="P130" s="208">
        <f>P131+P144+P175</f>
        <v>578.36512893999998</v>
      </c>
      <c r="Q130" s="100"/>
      <c r="R130" s="208">
        <f>R131+R144+R175</f>
        <v>6.0877619552629998</v>
      </c>
      <c r="S130" s="100"/>
      <c r="T130" s="209">
        <f>T131+T144+T175</f>
        <v>2.5922000000000001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70</v>
      </c>
      <c r="AU130" s="14" t="s">
        <v>117</v>
      </c>
      <c r="BK130" s="210">
        <f>BK131+BK144+BK175</f>
        <v>35075.349999999999</v>
      </c>
    </row>
    <row r="131" s="12" customFormat="1" ht="25.92" customHeight="1">
      <c r="A131" s="12"/>
      <c r="B131" s="211"/>
      <c r="C131" s="212"/>
      <c r="D131" s="213" t="s">
        <v>70</v>
      </c>
      <c r="E131" s="214" t="s">
        <v>138</v>
      </c>
      <c r="F131" s="214" t="s">
        <v>139</v>
      </c>
      <c r="G131" s="212"/>
      <c r="H131" s="212"/>
      <c r="I131" s="212"/>
      <c r="J131" s="215">
        <f>BK131</f>
        <v>1945.6099999999999</v>
      </c>
      <c r="K131" s="212"/>
      <c r="L131" s="216"/>
      <c r="M131" s="217"/>
      <c r="N131" s="218"/>
      <c r="O131" s="218"/>
      <c r="P131" s="219">
        <f>P132+P142</f>
        <v>88.025564000000003</v>
      </c>
      <c r="Q131" s="218"/>
      <c r="R131" s="219">
        <f>R132+R142</f>
        <v>0.0041415600000000007</v>
      </c>
      <c r="S131" s="218"/>
      <c r="T131" s="220">
        <f>T132+T142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1" t="s">
        <v>78</v>
      </c>
      <c r="AT131" s="222" t="s">
        <v>70</v>
      </c>
      <c r="AU131" s="222" t="s">
        <v>71</v>
      </c>
      <c r="AY131" s="221" t="s">
        <v>140</v>
      </c>
      <c r="BK131" s="223">
        <f>BK132+BK142</f>
        <v>1945.6099999999999</v>
      </c>
    </row>
    <row r="132" s="12" customFormat="1" ht="22.8" customHeight="1">
      <c r="A132" s="12"/>
      <c r="B132" s="211"/>
      <c r="C132" s="212"/>
      <c r="D132" s="213" t="s">
        <v>70</v>
      </c>
      <c r="E132" s="224" t="s">
        <v>174</v>
      </c>
      <c r="F132" s="224" t="s">
        <v>175</v>
      </c>
      <c r="G132" s="212"/>
      <c r="H132" s="212"/>
      <c r="I132" s="212"/>
      <c r="J132" s="225">
        <f>BK132</f>
        <v>1945.4199999999999</v>
      </c>
      <c r="K132" s="212"/>
      <c r="L132" s="216"/>
      <c r="M132" s="217"/>
      <c r="N132" s="218"/>
      <c r="O132" s="218"/>
      <c r="P132" s="219">
        <f>SUM(P133:P141)</f>
        <v>88.015712000000008</v>
      </c>
      <c r="Q132" s="218"/>
      <c r="R132" s="219">
        <f>SUM(R133:R141)</f>
        <v>0.0041415600000000007</v>
      </c>
      <c r="S132" s="218"/>
      <c r="T132" s="220">
        <f>SUM(T133:T141)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1" t="s">
        <v>78</v>
      </c>
      <c r="AT132" s="222" t="s">
        <v>70</v>
      </c>
      <c r="AU132" s="222" t="s">
        <v>78</v>
      </c>
      <c r="AY132" s="221" t="s">
        <v>140</v>
      </c>
      <c r="BK132" s="223">
        <f>SUM(BK133:BK141)</f>
        <v>1945.4199999999999</v>
      </c>
    </row>
    <row r="133" s="2" customFormat="1" ht="24.15" customHeight="1">
      <c r="A133" s="29"/>
      <c r="B133" s="30"/>
      <c r="C133" s="226" t="s">
        <v>78</v>
      </c>
      <c r="D133" s="226" t="s">
        <v>143</v>
      </c>
      <c r="E133" s="227" t="s">
        <v>291</v>
      </c>
      <c r="F133" s="228" t="s">
        <v>292</v>
      </c>
      <c r="G133" s="229" t="s">
        <v>146</v>
      </c>
      <c r="H133" s="230">
        <v>455.5</v>
      </c>
      <c r="I133" s="231">
        <v>2.5499999999999998</v>
      </c>
      <c r="J133" s="231">
        <f>ROUND(I133*H133,2)</f>
        <v>1161.53</v>
      </c>
      <c r="K133" s="232"/>
      <c r="L133" s="35"/>
      <c r="M133" s="233" t="s">
        <v>1</v>
      </c>
      <c r="N133" s="234" t="s">
        <v>37</v>
      </c>
      <c r="O133" s="235">
        <v>0.14599999999999999</v>
      </c>
      <c r="P133" s="235">
        <f>O133*H133</f>
        <v>66.503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37" t="s">
        <v>147</v>
      </c>
      <c r="AT133" s="237" t="s">
        <v>143</v>
      </c>
      <c r="AU133" s="237" t="s">
        <v>83</v>
      </c>
      <c r="AY133" s="14" t="s">
        <v>140</v>
      </c>
      <c r="BE133" s="238">
        <f>IF(N133="základná",J133,0)</f>
        <v>0</v>
      </c>
      <c r="BF133" s="238">
        <f>IF(N133="znížená",J133,0)</f>
        <v>1161.53</v>
      </c>
      <c r="BG133" s="238">
        <f>IF(N133="zákl. prenesená",J133,0)</f>
        <v>0</v>
      </c>
      <c r="BH133" s="238">
        <f>IF(N133="zníž. prenesená",J133,0)</f>
        <v>0</v>
      </c>
      <c r="BI133" s="238">
        <f>IF(N133="nulová",J133,0)</f>
        <v>0</v>
      </c>
      <c r="BJ133" s="14" t="s">
        <v>83</v>
      </c>
      <c r="BK133" s="238">
        <f>ROUND(I133*H133,2)</f>
        <v>1161.53</v>
      </c>
      <c r="BL133" s="14" t="s">
        <v>147</v>
      </c>
      <c r="BM133" s="237" t="s">
        <v>293</v>
      </c>
    </row>
    <row r="134" s="2" customFormat="1" ht="37.8" customHeight="1">
      <c r="A134" s="29"/>
      <c r="B134" s="30"/>
      <c r="C134" s="226" t="s">
        <v>83</v>
      </c>
      <c r="D134" s="226" t="s">
        <v>143</v>
      </c>
      <c r="E134" s="227" t="s">
        <v>294</v>
      </c>
      <c r="F134" s="228" t="s">
        <v>295</v>
      </c>
      <c r="G134" s="229" t="s">
        <v>296</v>
      </c>
      <c r="H134" s="230">
        <v>12</v>
      </c>
      <c r="I134" s="231">
        <v>9.1899999999999995</v>
      </c>
      <c r="J134" s="231">
        <f>ROUND(I134*H134,2)</f>
        <v>110.28</v>
      </c>
      <c r="K134" s="232"/>
      <c r="L134" s="35"/>
      <c r="M134" s="233" t="s">
        <v>1</v>
      </c>
      <c r="N134" s="234" t="s">
        <v>37</v>
      </c>
      <c r="O134" s="235">
        <v>0.19195000000000001</v>
      </c>
      <c r="P134" s="235">
        <f>O134*H134</f>
        <v>2.3033999999999999</v>
      </c>
      <c r="Q134" s="235">
        <v>0.00034513000000000002</v>
      </c>
      <c r="R134" s="235">
        <f>Q134*H134</f>
        <v>0.0041415600000000007</v>
      </c>
      <c r="S134" s="235">
        <v>0</v>
      </c>
      <c r="T134" s="236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37" t="s">
        <v>147</v>
      </c>
      <c r="AT134" s="237" t="s">
        <v>143</v>
      </c>
      <c r="AU134" s="237" t="s">
        <v>83</v>
      </c>
      <c r="AY134" s="14" t="s">
        <v>140</v>
      </c>
      <c r="BE134" s="238">
        <f>IF(N134="základná",J134,0)</f>
        <v>0</v>
      </c>
      <c r="BF134" s="238">
        <f>IF(N134="znížená",J134,0)</f>
        <v>110.28</v>
      </c>
      <c r="BG134" s="238">
        <f>IF(N134="zákl. prenesená",J134,0)</f>
        <v>0</v>
      </c>
      <c r="BH134" s="238">
        <f>IF(N134="zníž. prenesená",J134,0)</f>
        <v>0</v>
      </c>
      <c r="BI134" s="238">
        <f>IF(N134="nulová",J134,0)</f>
        <v>0</v>
      </c>
      <c r="BJ134" s="14" t="s">
        <v>83</v>
      </c>
      <c r="BK134" s="238">
        <f>ROUND(I134*H134,2)</f>
        <v>110.28</v>
      </c>
      <c r="BL134" s="14" t="s">
        <v>147</v>
      </c>
      <c r="BM134" s="237" t="s">
        <v>297</v>
      </c>
    </row>
    <row r="135" s="2" customFormat="1" ht="24.15" customHeight="1">
      <c r="A135" s="29"/>
      <c r="B135" s="30"/>
      <c r="C135" s="226" t="s">
        <v>152</v>
      </c>
      <c r="D135" s="226" t="s">
        <v>143</v>
      </c>
      <c r="E135" s="227" t="s">
        <v>298</v>
      </c>
      <c r="F135" s="228" t="s">
        <v>299</v>
      </c>
      <c r="G135" s="229" t="s">
        <v>219</v>
      </c>
      <c r="H135" s="230">
        <v>2.5920000000000001</v>
      </c>
      <c r="I135" s="231">
        <v>13.66</v>
      </c>
      <c r="J135" s="231">
        <f>ROUND(I135*H135,2)</f>
        <v>35.409999999999997</v>
      </c>
      <c r="K135" s="232"/>
      <c r="L135" s="35"/>
      <c r="M135" s="233" t="s">
        <v>1</v>
      </c>
      <c r="N135" s="234" t="s">
        <v>37</v>
      </c>
      <c r="O135" s="235">
        <v>0.88200000000000001</v>
      </c>
      <c r="P135" s="235">
        <f>O135*H135</f>
        <v>2.2861440000000002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37" t="s">
        <v>147</v>
      </c>
      <c r="AT135" s="237" t="s">
        <v>143</v>
      </c>
      <c r="AU135" s="237" t="s">
        <v>83</v>
      </c>
      <c r="AY135" s="14" t="s">
        <v>140</v>
      </c>
      <c r="BE135" s="238">
        <f>IF(N135="základná",J135,0)</f>
        <v>0</v>
      </c>
      <c r="BF135" s="238">
        <f>IF(N135="znížená",J135,0)</f>
        <v>35.409999999999997</v>
      </c>
      <c r="BG135" s="238">
        <f>IF(N135="zákl. prenesená",J135,0)</f>
        <v>0</v>
      </c>
      <c r="BH135" s="238">
        <f>IF(N135="zníž. prenesená",J135,0)</f>
        <v>0</v>
      </c>
      <c r="BI135" s="238">
        <f>IF(N135="nulová",J135,0)</f>
        <v>0</v>
      </c>
      <c r="BJ135" s="14" t="s">
        <v>83</v>
      </c>
      <c r="BK135" s="238">
        <f>ROUND(I135*H135,2)</f>
        <v>35.409999999999997</v>
      </c>
      <c r="BL135" s="14" t="s">
        <v>147</v>
      </c>
      <c r="BM135" s="237" t="s">
        <v>300</v>
      </c>
    </row>
    <row r="136" s="2" customFormat="1" ht="24.15" customHeight="1">
      <c r="A136" s="29"/>
      <c r="B136" s="30"/>
      <c r="C136" s="226" t="s">
        <v>147</v>
      </c>
      <c r="D136" s="226" t="s">
        <v>143</v>
      </c>
      <c r="E136" s="227" t="s">
        <v>301</v>
      </c>
      <c r="F136" s="228" t="s">
        <v>302</v>
      </c>
      <c r="G136" s="229" t="s">
        <v>219</v>
      </c>
      <c r="H136" s="230">
        <v>15.552</v>
      </c>
      <c r="I136" s="231">
        <v>9.5700000000000003</v>
      </c>
      <c r="J136" s="231">
        <f>ROUND(I136*H136,2)</f>
        <v>148.83000000000001</v>
      </c>
      <c r="K136" s="232"/>
      <c r="L136" s="35"/>
      <c r="M136" s="233" t="s">
        <v>1</v>
      </c>
      <c r="N136" s="234" t="s">
        <v>37</v>
      </c>
      <c r="O136" s="235">
        <v>0.61799999999999999</v>
      </c>
      <c r="P136" s="235">
        <f>O136*H136</f>
        <v>9.6111360000000001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237" t="s">
        <v>147</v>
      </c>
      <c r="AT136" s="237" t="s">
        <v>143</v>
      </c>
      <c r="AU136" s="237" t="s">
        <v>83</v>
      </c>
      <c r="AY136" s="14" t="s">
        <v>140</v>
      </c>
      <c r="BE136" s="238">
        <f>IF(N136="základná",J136,0)</f>
        <v>0</v>
      </c>
      <c r="BF136" s="238">
        <f>IF(N136="znížená",J136,0)</f>
        <v>148.83000000000001</v>
      </c>
      <c r="BG136" s="238">
        <f>IF(N136="zákl. prenesená",J136,0)</f>
        <v>0</v>
      </c>
      <c r="BH136" s="238">
        <f>IF(N136="zníž. prenesená",J136,0)</f>
        <v>0</v>
      </c>
      <c r="BI136" s="238">
        <f>IF(N136="nulová",J136,0)</f>
        <v>0</v>
      </c>
      <c r="BJ136" s="14" t="s">
        <v>83</v>
      </c>
      <c r="BK136" s="238">
        <f>ROUND(I136*H136,2)</f>
        <v>148.83000000000001</v>
      </c>
      <c r="BL136" s="14" t="s">
        <v>147</v>
      </c>
      <c r="BM136" s="237" t="s">
        <v>303</v>
      </c>
    </row>
    <row r="137" s="2" customFormat="1" ht="21.75" customHeight="1">
      <c r="A137" s="29"/>
      <c r="B137" s="30"/>
      <c r="C137" s="226" t="s">
        <v>159</v>
      </c>
      <c r="D137" s="226" t="s">
        <v>143</v>
      </c>
      <c r="E137" s="227" t="s">
        <v>217</v>
      </c>
      <c r="F137" s="228" t="s">
        <v>218</v>
      </c>
      <c r="G137" s="229" t="s">
        <v>219</v>
      </c>
      <c r="H137" s="230">
        <v>2.5920000000000001</v>
      </c>
      <c r="I137" s="231">
        <v>16.719999999999999</v>
      </c>
      <c r="J137" s="231">
        <f>ROUND(I137*H137,2)</f>
        <v>43.340000000000003</v>
      </c>
      <c r="K137" s="232"/>
      <c r="L137" s="35"/>
      <c r="M137" s="233" t="s">
        <v>1</v>
      </c>
      <c r="N137" s="234" t="s">
        <v>37</v>
      </c>
      <c r="O137" s="235">
        <v>0.59799999999999998</v>
      </c>
      <c r="P137" s="235">
        <f>O137*H137</f>
        <v>1.5500160000000001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37" t="s">
        <v>147</v>
      </c>
      <c r="AT137" s="237" t="s">
        <v>143</v>
      </c>
      <c r="AU137" s="237" t="s">
        <v>83</v>
      </c>
      <c r="AY137" s="14" t="s">
        <v>140</v>
      </c>
      <c r="BE137" s="238">
        <f>IF(N137="základná",J137,0)</f>
        <v>0</v>
      </c>
      <c r="BF137" s="238">
        <f>IF(N137="znížená",J137,0)</f>
        <v>43.340000000000003</v>
      </c>
      <c r="BG137" s="238">
        <f>IF(N137="zákl. prenesená",J137,0)</f>
        <v>0</v>
      </c>
      <c r="BH137" s="238">
        <f>IF(N137="zníž. prenesená",J137,0)</f>
        <v>0</v>
      </c>
      <c r="BI137" s="238">
        <f>IF(N137="nulová",J137,0)</f>
        <v>0</v>
      </c>
      <c r="BJ137" s="14" t="s">
        <v>83</v>
      </c>
      <c r="BK137" s="238">
        <f>ROUND(I137*H137,2)</f>
        <v>43.340000000000003</v>
      </c>
      <c r="BL137" s="14" t="s">
        <v>147</v>
      </c>
      <c r="BM137" s="237" t="s">
        <v>304</v>
      </c>
    </row>
    <row r="138" s="2" customFormat="1" ht="24.15" customHeight="1">
      <c r="A138" s="29"/>
      <c r="B138" s="30"/>
      <c r="C138" s="226" t="s">
        <v>141</v>
      </c>
      <c r="D138" s="226" t="s">
        <v>143</v>
      </c>
      <c r="E138" s="227" t="s">
        <v>221</v>
      </c>
      <c r="F138" s="228" t="s">
        <v>222</v>
      </c>
      <c r="G138" s="229" t="s">
        <v>219</v>
      </c>
      <c r="H138" s="230">
        <v>49.247999999999998</v>
      </c>
      <c r="I138" s="231">
        <v>0.51000000000000001</v>
      </c>
      <c r="J138" s="231">
        <f>ROUND(I138*H138,2)</f>
        <v>25.120000000000001</v>
      </c>
      <c r="K138" s="232"/>
      <c r="L138" s="35"/>
      <c r="M138" s="233" t="s">
        <v>1</v>
      </c>
      <c r="N138" s="234" t="s">
        <v>37</v>
      </c>
      <c r="O138" s="235">
        <v>0.0070000000000000001</v>
      </c>
      <c r="P138" s="235">
        <f>O138*H138</f>
        <v>0.34473599999999999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37" t="s">
        <v>147</v>
      </c>
      <c r="AT138" s="237" t="s">
        <v>143</v>
      </c>
      <c r="AU138" s="237" t="s">
        <v>83</v>
      </c>
      <c r="AY138" s="14" t="s">
        <v>140</v>
      </c>
      <c r="BE138" s="238">
        <f>IF(N138="základná",J138,0)</f>
        <v>0</v>
      </c>
      <c r="BF138" s="238">
        <f>IF(N138="znížená",J138,0)</f>
        <v>25.120000000000001</v>
      </c>
      <c r="BG138" s="238">
        <f>IF(N138="zákl. prenesená",J138,0)</f>
        <v>0</v>
      </c>
      <c r="BH138" s="238">
        <f>IF(N138="zníž. prenesená",J138,0)</f>
        <v>0</v>
      </c>
      <c r="BI138" s="238">
        <f>IF(N138="nulová",J138,0)</f>
        <v>0</v>
      </c>
      <c r="BJ138" s="14" t="s">
        <v>83</v>
      </c>
      <c r="BK138" s="238">
        <f>ROUND(I138*H138,2)</f>
        <v>25.120000000000001</v>
      </c>
      <c r="BL138" s="14" t="s">
        <v>147</v>
      </c>
      <c r="BM138" s="237" t="s">
        <v>305</v>
      </c>
    </row>
    <row r="139" s="2" customFormat="1" ht="24.15" customHeight="1">
      <c r="A139" s="29"/>
      <c r="B139" s="30"/>
      <c r="C139" s="226" t="s">
        <v>166</v>
      </c>
      <c r="D139" s="226" t="s">
        <v>143</v>
      </c>
      <c r="E139" s="227" t="s">
        <v>225</v>
      </c>
      <c r="F139" s="228" t="s">
        <v>226</v>
      </c>
      <c r="G139" s="229" t="s">
        <v>219</v>
      </c>
      <c r="H139" s="230">
        <v>2.5920000000000001</v>
      </c>
      <c r="I139" s="231">
        <v>13.789999999999999</v>
      </c>
      <c r="J139" s="231">
        <f>ROUND(I139*H139,2)</f>
        <v>35.740000000000002</v>
      </c>
      <c r="K139" s="232"/>
      <c r="L139" s="35"/>
      <c r="M139" s="233" t="s">
        <v>1</v>
      </c>
      <c r="N139" s="234" t="s">
        <v>37</v>
      </c>
      <c r="O139" s="235">
        <v>0.89000000000000001</v>
      </c>
      <c r="P139" s="235">
        <f>O139*H139</f>
        <v>2.30688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37" t="s">
        <v>147</v>
      </c>
      <c r="AT139" s="237" t="s">
        <v>143</v>
      </c>
      <c r="AU139" s="237" t="s">
        <v>83</v>
      </c>
      <c r="AY139" s="14" t="s">
        <v>140</v>
      </c>
      <c r="BE139" s="238">
        <f>IF(N139="základná",J139,0)</f>
        <v>0</v>
      </c>
      <c r="BF139" s="238">
        <f>IF(N139="znížená",J139,0)</f>
        <v>35.740000000000002</v>
      </c>
      <c r="BG139" s="238">
        <f>IF(N139="zákl. prenesená",J139,0)</f>
        <v>0</v>
      </c>
      <c r="BH139" s="238">
        <f>IF(N139="zníž. prenesená",J139,0)</f>
        <v>0</v>
      </c>
      <c r="BI139" s="238">
        <f>IF(N139="nulová",J139,0)</f>
        <v>0</v>
      </c>
      <c r="BJ139" s="14" t="s">
        <v>83</v>
      </c>
      <c r="BK139" s="238">
        <f>ROUND(I139*H139,2)</f>
        <v>35.740000000000002</v>
      </c>
      <c r="BL139" s="14" t="s">
        <v>147</v>
      </c>
      <c r="BM139" s="237" t="s">
        <v>306</v>
      </c>
    </row>
    <row r="140" s="2" customFormat="1" ht="24.15" customHeight="1">
      <c r="A140" s="29"/>
      <c r="B140" s="30"/>
      <c r="C140" s="226" t="s">
        <v>170</v>
      </c>
      <c r="D140" s="226" t="s">
        <v>143</v>
      </c>
      <c r="E140" s="227" t="s">
        <v>229</v>
      </c>
      <c r="F140" s="228" t="s">
        <v>230</v>
      </c>
      <c r="G140" s="229" t="s">
        <v>219</v>
      </c>
      <c r="H140" s="230">
        <v>31.103999999999999</v>
      </c>
      <c r="I140" s="231">
        <v>1.55</v>
      </c>
      <c r="J140" s="231">
        <f>ROUND(I140*H140,2)</f>
        <v>48.210000000000001</v>
      </c>
      <c r="K140" s="232"/>
      <c r="L140" s="35"/>
      <c r="M140" s="233" t="s">
        <v>1</v>
      </c>
      <c r="N140" s="234" t="s">
        <v>37</v>
      </c>
      <c r="O140" s="235">
        <v>0.10000000000000001</v>
      </c>
      <c r="P140" s="235">
        <f>O140*H140</f>
        <v>3.1104000000000003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37" t="s">
        <v>147</v>
      </c>
      <c r="AT140" s="237" t="s">
        <v>143</v>
      </c>
      <c r="AU140" s="237" t="s">
        <v>83</v>
      </c>
      <c r="AY140" s="14" t="s">
        <v>140</v>
      </c>
      <c r="BE140" s="238">
        <f>IF(N140="základná",J140,0)</f>
        <v>0</v>
      </c>
      <c r="BF140" s="238">
        <f>IF(N140="znížená",J140,0)</f>
        <v>48.210000000000001</v>
      </c>
      <c r="BG140" s="238">
        <f>IF(N140="zákl. prenesená",J140,0)</f>
        <v>0</v>
      </c>
      <c r="BH140" s="238">
        <f>IF(N140="zníž. prenesená",J140,0)</f>
        <v>0</v>
      </c>
      <c r="BI140" s="238">
        <f>IF(N140="nulová",J140,0)</f>
        <v>0</v>
      </c>
      <c r="BJ140" s="14" t="s">
        <v>83</v>
      </c>
      <c r="BK140" s="238">
        <f>ROUND(I140*H140,2)</f>
        <v>48.210000000000001</v>
      </c>
      <c r="BL140" s="14" t="s">
        <v>147</v>
      </c>
      <c r="BM140" s="237" t="s">
        <v>307</v>
      </c>
    </row>
    <row r="141" s="2" customFormat="1" ht="24.15" customHeight="1">
      <c r="A141" s="29"/>
      <c r="B141" s="30"/>
      <c r="C141" s="226" t="s">
        <v>174</v>
      </c>
      <c r="D141" s="226" t="s">
        <v>143</v>
      </c>
      <c r="E141" s="227" t="s">
        <v>233</v>
      </c>
      <c r="F141" s="228" t="s">
        <v>234</v>
      </c>
      <c r="G141" s="229" t="s">
        <v>219</v>
      </c>
      <c r="H141" s="230">
        <v>2.5920000000000001</v>
      </c>
      <c r="I141" s="231">
        <v>130</v>
      </c>
      <c r="J141" s="231">
        <f>ROUND(I141*H141,2)</f>
        <v>336.95999999999998</v>
      </c>
      <c r="K141" s="232"/>
      <c r="L141" s="35"/>
      <c r="M141" s="233" t="s">
        <v>1</v>
      </c>
      <c r="N141" s="234" t="s">
        <v>37</v>
      </c>
      <c r="O141" s="235">
        <v>0</v>
      </c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37" t="s">
        <v>147</v>
      </c>
      <c r="AT141" s="237" t="s">
        <v>143</v>
      </c>
      <c r="AU141" s="237" t="s">
        <v>83</v>
      </c>
      <c r="AY141" s="14" t="s">
        <v>140</v>
      </c>
      <c r="BE141" s="238">
        <f>IF(N141="základná",J141,0)</f>
        <v>0</v>
      </c>
      <c r="BF141" s="238">
        <f>IF(N141="znížená",J141,0)</f>
        <v>336.95999999999998</v>
      </c>
      <c r="BG141" s="238">
        <f>IF(N141="zákl. prenesená",J141,0)</f>
        <v>0</v>
      </c>
      <c r="BH141" s="238">
        <f>IF(N141="zníž. prenesená",J141,0)</f>
        <v>0</v>
      </c>
      <c r="BI141" s="238">
        <f>IF(N141="nulová",J141,0)</f>
        <v>0</v>
      </c>
      <c r="BJ141" s="14" t="s">
        <v>83</v>
      </c>
      <c r="BK141" s="238">
        <f>ROUND(I141*H141,2)</f>
        <v>336.95999999999998</v>
      </c>
      <c r="BL141" s="14" t="s">
        <v>147</v>
      </c>
      <c r="BM141" s="237" t="s">
        <v>308</v>
      </c>
    </row>
    <row r="142" s="12" customFormat="1" ht="22.8" customHeight="1">
      <c r="A142" s="12"/>
      <c r="B142" s="211"/>
      <c r="C142" s="212"/>
      <c r="D142" s="213" t="s">
        <v>70</v>
      </c>
      <c r="E142" s="224" t="s">
        <v>236</v>
      </c>
      <c r="F142" s="224" t="s">
        <v>237</v>
      </c>
      <c r="G142" s="212"/>
      <c r="H142" s="212"/>
      <c r="I142" s="212"/>
      <c r="J142" s="225">
        <f>BK142</f>
        <v>0.19</v>
      </c>
      <c r="K142" s="212"/>
      <c r="L142" s="216"/>
      <c r="M142" s="217"/>
      <c r="N142" s="218"/>
      <c r="O142" s="218"/>
      <c r="P142" s="219">
        <f>P143</f>
        <v>0.0098520000000000014</v>
      </c>
      <c r="Q142" s="218"/>
      <c r="R142" s="219">
        <f>R143</f>
        <v>0</v>
      </c>
      <c r="S142" s="218"/>
      <c r="T142" s="220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1" t="s">
        <v>78</v>
      </c>
      <c r="AT142" s="222" t="s">
        <v>70</v>
      </c>
      <c r="AU142" s="222" t="s">
        <v>78</v>
      </c>
      <c r="AY142" s="221" t="s">
        <v>140</v>
      </c>
      <c r="BK142" s="223">
        <f>BK143</f>
        <v>0.19</v>
      </c>
    </row>
    <row r="143" s="2" customFormat="1" ht="24.15" customHeight="1">
      <c r="A143" s="29"/>
      <c r="B143" s="30"/>
      <c r="C143" s="226" t="s">
        <v>179</v>
      </c>
      <c r="D143" s="226" t="s">
        <v>143</v>
      </c>
      <c r="E143" s="227" t="s">
        <v>309</v>
      </c>
      <c r="F143" s="228" t="s">
        <v>240</v>
      </c>
      <c r="G143" s="229" t="s">
        <v>219</v>
      </c>
      <c r="H143" s="230">
        <v>0.0040000000000000001</v>
      </c>
      <c r="I143" s="231">
        <v>47.659999999999997</v>
      </c>
      <c r="J143" s="231">
        <f>ROUND(I143*H143,2)</f>
        <v>0.19</v>
      </c>
      <c r="K143" s="232"/>
      <c r="L143" s="35"/>
      <c r="M143" s="233" t="s">
        <v>1</v>
      </c>
      <c r="N143" s="234" t="s">
        <v>37</v>
      </c>
      <c r="O143" s="235">
        <v>2.4630000000000001</v>
      </c>
      <c r="P143" s="235">
        <f>O143*H143</f>
        <v>0.0098520000000000014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37" t="s">
        <v>147</v>
      </c>
      <c r="AT143" s="237" t="s">
        <v>143</v>
      </c>
      <c r="AU143" s="237" t="s">
        <v>83</v>
      </c>
      <c r="AY143" s="14" t="s">
        <v>140</v>
      </c>
      <c r="BE143" s="238">
        <f>IF(N143="základná",J143,0)</f>
        <v>0</v>
      </c>
      <c r="BF143" s="238">
        <f>IF(N143="znížená",J143,0)</f>
        <v>0.19</v>
      </c>
      <c r="BG143" s="238">
        <f>IF(N143="zákl. prenesená",J143,0)</f>
        <v>0</v>
      </c>
      <c r="BH143" s="238">
        <f>IF(N143="zníž. prenesená",J143,0)</f>
        <v>0</v>
      </c>
      <c r="BI143" s="238">
        <f>IF(N143="nulová",J143,0)</f>
        <v>0</v>
      </c>
      <c r="BJ143" s="14" t="s">
        <v>83</v>
      </c>
      <c r="BK143" s="238">
        <f>ROUND(I143*H143,2)</f>
        <v>0.19</v>
      </c>
      <c r="BL143" s="14" t="s">
        <v>147</v>
      </c>
      <c r="BM143" s="237" t="s">
        <v>310</v>
      </c>
    </row>
    <row r="144" s="12" customFormat="1" ht="25.92" customHeight="1">
      <c r="A144" s="12"/>
      <c r="B144" s="211"/>
      <c r="C144" s="212"/>
      <c r="D144" s="213" t="s">
        <v>70</v>
      </c>
      <c r="E144" s="214" t="s">
        <v>242</v>
      </c>
      <c r="F144" s="214" t="s">
        <v>243</v>
      </c>
      <c r="G144" s="212"/>
      <c r="H144" s="212"/>
      <c r="I144" s="212"/>
      <c r="J144" s="215">
        <f>BK144</f>
        <v>32264.540000000005</v>
      </c>
      <c r="K144" s="212"/>
      <c r="L144" s="216"/>
      <c r="M144" s="217"/>
      <c r="N144" s="218"/>
      <c r="O144" s="218"/>
      <c r="P144" s="219">
        <f>P145+P157+P163+P168+P173</f>
        <v>447.93956493999997</v>
      </c>
      <c r="Q144" s="218"/>
      <c r="R144" s="219">
        <f>R145+R157+R163+R168+R173</f>
        <v>6.0836203952629999</v>
      </c>
      <c r="S144" s="218"/>
      <c r="T144" s="220">
        <f>T145+T157+T163+T168+T173</f>
        <v>2.5922000000000001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1" t="s">
        <v>83</v>
      </c>
      <c r="AT144" s="222" t="s">
        <v>70</v>
      </c>
      <c r="AU144" s="222" t="s">
        <v>71</v>
      </c>
      <c r="AY144" s="221" t="s">
        <v>140</v>
      </c>
      <c r="BK144" s="223">
        <f>BK145+BK157+BK163+BK168+BK173</f>
        <v>32264.540000000005</v>
      </c>
    </row>
    <row r="145" s="12" customFormat="1" ht="22.8" customHeight="1">
      <c r="A145" s="12"/>
      <c r="B145" s="211"/>
      <c r="C145" s="212"/>
      <c r="D145" s="213" t="s">
        <v>70</v>
      </c>
      <c r="E145" s="224" t="s">
        <v>311</v>
      </c>
      <c r="F145" s="224" t="s">
        <v>312</v>
      </c>
      <c r="G145" s="212"/>
      <c r="H145" s="212"/>
      <c r="I145" s="212"/>
      <c r="J145" s="225">
        <f>BK145</f>
        <v>15217.090000000002</v>
      </c>
      <c r="K145" s="212"/>
      <c r="L145" s="216"/>
      <c r="M145" s="217"/>
      <c r="N145" s="218"/>
      <c r="O145" s="218"/>
      <c r="P145" s="219">
        <f>SUM(P146:P156)</f>
        <v>227.39683629999996</v>
      </c>
      <c r="Q145" s="218"/>
      <c r="R145" s="219">
        <f>SUM(R146:R156)</f>
        <v>3.0268028159999996</v>
      </c>
      <c r="S145" s="218"/>
      <c r="T145" s="220">
        <f>SUM(T146:T156)</f>
        <v>2.3970000000000002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1" t="s">
        <v>83</v>
      </c>
      <c r="AT145" s="222" t="s">
        <v>70</v>
      </c>
      <c r="AU145" s="222" t="s">
        <v>78</v>
      </c>
      <c r="AY145" s="221" t="s">
        <v>140</v>
      </c>
      <c r="BK145" s="223">
        <f>SUM(BK146:BK156)</f>
        <v>15217.090000000002</v>
      </c>
    </row>
    <row r="146" s="2" customFormat="1" ht="16.5" customHeight="1">
      <c r="A146" s="29"/>
      <c r="B146" s="30"/>
      <c r="C146" s="226" t="s">
        <v>183</v>
      </c>
      <c r="D146" s="226" t="s">
        <v>143</v>
      </c>
      <c r="E146" s="227" t="s">
        <v>313</v>
      </c>
      <c r="F146" s="228" t="s">
        <v>314</v>
      </c>
      <c r="G146" s="229" t="s">
        <v>146</v>
      </c>
      <c r="H146" s="230">
        <v>399.5</v>
      </c>
      <c r="I146" s="231">
        <v>0.11</v>
      </c>
      <c r="J146" s="231">
        <f>ROUND(I146*H146,2)</f>
        <v>43.950000000000003</v>
      </c>
      <c r="K146" s="232"/>
      <c r="L146" s="35"/>
      <c r="M146" s="233" t="s">
        <v>1</v>
      </c>
      <c r="N146" s="234" t="s">
        <v>37</v>
      </c>
      <c r="O146" s="235">
        <v>0.0060000000000000001</v>
      </c>
      <c r="P146" s="235">
        <f>O146*H146</f>
        <v>2.3970000000000002</v>
      </c>
      <c r="Q146" s="235">
        <v>0</v>
      </c>
      <c r="R146" s="235">
        <f>Q146*H146</f>
        <v>0</v>
      </c>
      <c r="S146" s="235">
        <v>0.0060000000000000001</v>
      </c>
      <c r="T146" s="236">
        <f>S146*H146</f>
        <v>2.3970000000000002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204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43.950000000000003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43.950000000000003</v>
      </c>
      <c r="BL146" s="14" t="s">
        <v>204</v>
      </c>
      <c r="BM146" s="237" t="s">
        <v>315</v>
      </c>
    </row>
    <row r="147" s="2" customFormat="1" ht="37.8" customHeight="1">
      <c r="A147" s="29"/>
      <c r="B147" s="30"/>
      <c r="C147" s="226" t="s">
        <v>187</v>
      </c>
      <c r="D147" s="226" t="s">
        <v>143</v>
      </c>
      <c r="E147" s="227" t="s">
        <v>316</v>
      </c>
      <c r="F147" s="228" t="s">
        <v>317</v>
      </c>
      <c r="G147" s="229" t="s">
        <v>146</v>
      </c>
      <c r="H147" s="230">
        <v>399.5</v>
      </c>
      <c r="I147" s="231">
        <v>11.67</v>
      </c>
      <c r="J147" s="231">
        <f>ROUND(I147*H147,2)</f>
        <v>4662.1700000000001</v>
      </c>
      <c r="K147" s="232"/>
      <c r="L147" s="35"/>
      <c r="M147" s="233" t="s">
        <v>1</v>
      </c>
      <c r="N147" s="234" t="s">
        <v>37</v>
      </c>
      <c r="O147" s="235">
        <v>0.43145</v>
      </c>
      <c r="P147" s="235">
        <f>O147*H147</f>
        <v>172.36427499999999</v>
      </c>
      <c r="Q147" s="235">
        <v>0.00098700000000000003</v>
      </c>
      <c r="R147" s="235">
        <f>Q147*H147</f>
        <v>0.3943065</v>
      </c>
      <c r="S147" s="235">
        <v>0</v>
      </c>
      <c r="T147" s="23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237" t="s">
        <v>204</v>
      </c>
      <c r="AT147" s="237" t="s">
        <v>143</v>
      </c>
      <c r="AU147" s="237" t="s">
        <v>83</v>
      </c>
      <c r="AY147" s="14" t="s">
        <v>140</v>
      </c>
      <c r="BE147" s="238">
        <f>IF(N147="základná",J147,0)</f>
        <v>0</v>
      </c>
      <c r="BF147" s="238">
        <f>IF(N147="znížená",J147,0)</f>
        <v>4662.1700000000001</v>
      </c>
      <c r="BG147" s="238">
        <f>IF(N147="zákl. prenesená",J147,0)</f>
        <v>0</v>
      </c>
      <c r="BH147" s="238">
        <f>IF(N147="zníž. prenesená",J147,0)</f>
        <v>0</v>
      </c>
      <c r="BI147" s="238">
        <f>IF(N147="nulová",J147,0)</f>
        <v>0</v>
      </c>
      <c r="BJ147" s="14" t="s">
        <v>83</v>
      </c>
      <c r="BK147" s="238">
        <f>ROUND(I147*H147,2)</f>
        <v>4662.1700000000001</v>
      </c>
      <c r="BL147" s="14" t="s">
        <v>204</v>
      </c>
      <c r="BM147" s="237" t="s">
        <v>318</v>
      </c>
    </row>
    <row r="148" s="2" customFormat="1" ht="24.15" customHeight="1">
      <c r="A148" s="29"/>
      <c r="B148" s="30"/>
      <c r="C148" s="243" t="s">
        <v>191</v>
      </c>
      <c r="D148" s="243" t="s">
        <v>319</v>
      </c>
      <c r="E148" s="244" t="s">
        <v>320</v>
      </c>
      <c r="F148" s="245" t="s">
        <v>321</v>
      </c>
      <c r="G148" s="246" t="s">
        <v>146</v>
      </c>
      <c r="H148" s="247">
        <v>459.42500000000001</v>
      </c>
      <c r="I148" s="248">
        <v>8.8599999999999994</v>
      </c>
      <c r="J148" s="248">
        <f>ROUND(I148*H148,2)</f>
        <v>4070.5100000000002</v>
      </c>
      <c r="K148" s="249"/>
      <c r="L148" s="250"/>
      <c r="M148" s="251" t="s">
        <v>1</v>
      </c>
      <c r="N148" s="252" t="s">
        <v>37</v>
      </c>
      <c r="O148" s="235">
        <v>0</v>
      </c>
      <c r="P148" s="235">
        <f>O148*H148</f>
        <v>0</v>
      </c>
      <c r="Q148" s="235">
        <v>0.0044999999999999997</v>
      </c>
      <c r="R148" s="235">
        <f>Q148*H148</f>
        <v>2.0674125000000001</v>
      </c>
      <c r="S148" s="235">
        <v>0</v>
      </c>
      <c r="T148" s="23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37" t="s">
        <v>279</v>
      </c>
      <c r="AT148" s="237" t="s">
        <v>319</v>
      </c>
      <c r="AU148" s="237" t="s">
        <v>83</v>
      </c>
      <c r="AY148" s="14" t="s">
        <v>140</v>
      </c>
      <c r="BE148" s="238">
        <f>IF(N148="základná",J148,0)</f>
        <v>0</v>
      </c>
      <c r="BF148" s="238">
        <f>IF(N148="znížená",J148,0)</f>
        <v>4070.5100000000002</v>
      </c>
      <c r="BG148" s="238">
        <f>IF(N148="zákl. prenesená",J148,0)</f>
        <v>0</v>
      </c>
      <c r="BH148" s="238">
        <f>IF(N148="zníž. prenesená",J148,0)</f>
        <v>0</v>
      </c>
      <c r="BI148" s="238">
        <f>IF(N148="nulová",J148,0)</f>
        <v>0</v>
      </c>
      <c r="BJ148" s="14" t="s">
        <v>83</v>
      </c>
      <c r="BK148" s="238">
        <f>ROUND(I148*H148,2)</f>
        <v>4070.5100000000002</v>
      </c>
      <c r="BL148" s="14" t="s">
        <v>204</v>
      </c>
      <c r="BM148" s="237" t="s">
        <v>322</v>
      </c>
    </row>
    <row r="149" s="2" customFormat="1" ht="24.15" customHeight="1">
      <c r="A149" s="29"/>
      <c r="B149" s="30"/>
      <c r="C149" s="243" t="s">
        <v>195</v>
      </c>
      <c r="D149" s="243" t="s">
        <v>319</v>
      </c>
      <c r="E149" s="244" t="s">
        <v>323</v>
      </c>
      <c r="F149" s="245" t="s">
        <v>324</v>
      </c>
      <c r="G149" s="246" t="s">
        <v>146</v>
      </c>
      <c r="H149" s="247">
        <v>459.42500000000001</v>
      </c>
      <c r="I149" s="248">
        <v>6.8600000000000003</v>
      </c>
      <c r="J149" s="248">
        <f>ROUND(I149*H149,2)</f>
        <v>3151.6599999999999</v>
      </c>
      <c r="K149" s="249"/>
      <c r="L149" s="250"/>
      <c r="M149" s="251" t="s">
        <v>1</v>
      </c>
      <c r="N149" s="252" t="s">
        <v>37</v>
      </c>
      <c r="O149" s="235">
        <v>0</v>
      </c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237" t="s">
        <v>279</v>
      </c>
      <c r="AT149" s="237" t="s">
        <v>319</v>
      </c>
      <c r="AU149" s="237" t="s">
        <v>83</v>
      </c>
      <c r="AY149" s="14" t="s">
        <v>140</v>
      </c>
      <c r="BE149" s="238">
        <f>IF(N149="základná",J149,0)</f>
        <v>0</v>
      </c>
      <c r="BF149" s="238">
        <f>IF(N149="znížená",J149,0)</f>
        <v>3151.6599999999999</v>
      </c>
      <c r="BG149" s="238">
        <f>IF(N149="zákl. prenesená",J149,0)</f>
        <v>0</v>
      </c>
      <c r="BH149" s="238">
        <f>IF(N149="zníž. prenesená",J149,0)</f>
        <v>0</v>
      </c>
      <c r="BI149" s="238">
        <f>IF(N149="nulová",J149,0)</f>
        <v>0</v>
      </c>
      <c r="BJ149" s="14" t="s">
        <v>83</v>
      </c>
      <c r="BK149" s="238">
        <f>ROUND(I149*H149,2)</f>
        <v>3151.6599999999999</v>
      </c>
      <c r="BL149" s="14" t="s">
        <v>204</v>
      </c>
      <c r="BM149" s="237" t="s">
        <v>325</v>
      </c>
    </row>
    <row r="150" s="2" customFormat="1" ht="37.8" customHeight="1">
      <c r="A150" s="29"/>
      <c r="B150" s="30"/>
      <c r="C150" s="226" t="s">
        <v>199</v>
      </c>
      <c r="D150" s="226" t="s">
        <v>143</v>
      </c>
      <c r="E150" s="227" t="s">
        <v>326</v>
      </c>
      <c r="F150" s="228" t="s">
        <v>327</v>
      </c>
      <c r="G150" s="229" t="s">
        <v>146</v>
      </c>
      <c r="H150" s="230">
        <v>80.837999999999994</v>
      </c>
      <c r="I150" s="231">
        <v>16.120000000000001</v>
      </c>
      <c r="J150" s="231">
        <f>ROUND(I150*H150,2)</f>
        <v>1303.1099999999999</v>
      </c>
      <c r="K150" s="232"/>
      <c r="L150" s="35"/>
      <c r="M150" s="233" t="s">
        <v>1</v>
      </c>
      <c r="N150" s="234" t="s">
        <v>37</v>
      </c>
      <c r="O150" s="235">
        <v>0.61634999999999995</v>
      </c>
      <c r="P150" s="235">
        <f>O150*H150</f>
        <v>49.824501299999994</v>
      </c>
      <c r="Q150" s="235">
        <v>0.00098700000000000003</v>
      </c>
      <c r="R150" s="235">
        <f>Q150*H150</f>
        <v>0.079787105999999997</v>
      </c>
      <c r="S150" s="235">
        <v>0</v>
      </c>
      <c r="T150" s="23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237" t="s">
        <v>204</v>
      </c>
      <c r="AT150" s="237" t="s">
        <v>143</v>
      </c>
      <c r="AU150" s="237" t="s">
        <v>83</v>
      </c>
      <c r="AY150" s="14" t="s">
        <v>140</v>
      </c>
      <c r="BE150" s="238">
        <f>IF(N150="základná",J150,0)</f>
        <v>0</v>
      </c>
      <c r="BF150" s="238">
        <f>IF(N150="znížená",J150,0)</f>
        <v>1303.1099999999999</v>
      </c>
      <c r="BG150" s="238">
        <f>IF(N150="zákl. prenesená",J150,0)</f>
        <v>0</v>
      </c>
      <c r="BH150" s="238">
        <f>IF(N150="zníž. prenesená",J150,0)</f>
        <v>0</v>
      </c>
      <c r="BI150" s="238">
        <f>IF(N150="nulová",J150,0)</f>
        <v>0</v>
      </c>
      <c r="BJ150" s="14" t="s">
        <v>83</v>
      </c>
      <c r="BK150" s="238">
        <f>ROUND(I150*H150,2)</f>
        <v>1303.1099999999999</v>
      </c>
      <c r="BL150" s="14" t="s">
        <v>204</v>
      </c>
      <c r="BM150" s="237" t="s">
        <v>328</v>
      </c>
    </row>
    <row r="151" s="2" customFormat="1" ht="24.15" customHeight="1">
      <c r="A151" s="29"/>
      <c r="B151" s="30"/>
      <c r="C151" s="243" t="s">
        <v>204</v>
      </c>
      <c r="D151" s="243" t="s">
        <v>319</v>
      </c>
      <c r="E151" s="244" t="s">
        <v>329</v>
      </c>
      <c r="F151" s="245" t="s">
        <v>321</v>
      </c>
      <c r="G151" s="246" t="s">
        <v>146</v>
      </c>
      <c r="H151" s="247">
        <v>92.963999999999999</v>
      </c>
      <c r="I151" s="248">
        <v>8.8599999999999994</v>
      </c>
      <c r="J151" s="248">
        <f>ROUND(I151*H151,2)</f>
        <v>823.65999999999997</v>
      </c>
      <c r="K151" s="249"/>
      <c r="L151" s="250"/>
      <c r="M151" s="251" t="s">
        <v>1</v>
      </c>
      <c r="N151" s="252" t="s">
        <v>37</v>
      </c>
      <c r="O151" s="235">
        <v>0</v>
      </c>
      <c r="P151" s="235">
        <f>O151*H151</f>
        <v>0</v>
      </c>
      <c r="Q151" s="235">
        <v>0.0044999999999999997</v>
      </c>
      <c r="R151" s="235">
        <f>Q151*H151</f>
        <v>0.41833799999999999</v>
      </c>
      <c r="S151" s="235">
        <v>0</v>
      </c>
      <c r="T151" s="23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37" t="s">
        <v>279</v>
      </c>
      <c r="AT151" s="237" t="s">
        <v>319</v>
      </c>
      <c r="AU151" s="237" t="s">
        <v>83</v>
      </c>
      <c r="AY151" s="14" t="s">
        <v>140</v>
      </c>
      <c r="BE151" s="238">
        <f>IF(N151="základná",J151,0)</f>
        <v>0</v>
      </c>
      <c r="BF151" s="238">
        <f>IF(N151="znížená",J151,0)</f>
        <v>823.65999999999997</v>
      </c>
      <c r="BG151" s="238">
        <f>IF(N151="zákl. prenesená",J151,0)</f>
        <v>0</v>
      </c>
      <c r="BH151" s="238">
        <f>IF(N151="zníž. prenesená",J151,0)</f>
        <v>0</v>
      </c>
      <c r="BI151" s="238">
        <f>IF(N151="nulová",J151,0)</f>
        <v>0</v>
      </c>
      <c r="BJ151" s="14" t="s">
        <v>83</v>
      </c>
      <c r="BK151" s="238">
        <f>ROUND(I151*H151,2)</f>
        <v>823.65999999999997</v>
      </c>
      <c r="BL151" s="14" t="s">
        <v>204</v>
      </c>
      <c r="BM151" s="237" t="s">
        <v>330</v>
      </c>
    </row>
    <row r="152" s="2" customFormat="1" ht="24.15" customHeight="1">
      <c r="A152" s="29"/>
      <c r="B152" s="30"/>
      <c r="C152" s="243" t="s">
        <v>208</v>
      </c>
      <c r="D152" s="243" t="s">
        <v>319</v>
      </c>
      <c r="E152" s="244" t="s">
        <v>323</v>
      </c>
      <c r="F152" s="245" t="s">
        <v>324</v>
      </c>
      <c r="G152" s="246" t="s">
        <v>146</v>
      </c>
      <c r="H152" s="247">
        <v>92.963999999999999</v>
      </c>
      <c r="I152" s="248">
        <v>6.8600000000000003</v>
      </c>
      <c r="J152" s="248">
        <f>ROUND(I152*H152,2)</f>
        <v>637.73000000000002</v>
      </c>
      <c r="K152" s="249"/>
      <c r="L152" s="250"/>
      <c r="M152" s="251" t="s">
        <v>1</v>
      </c>
      <c r="N152" s="252" t="s">
        <v>37</v>
      </c>
      <c r="O152" s="235">
        <v>0</v>
      </c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279</v>
      </c>
      <c r="AT152" s="237" t="s">
        <v>319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637.73000000000002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637.73000000000002</v>
      </c>
      <c r="BL152" s="14" t="s">
        <v>204</v>
      </c>
      <c r="BM152" s="237" t="s">
        <v>331</v>
      </c>
    </row>
    <row r="153" s="2" customFormat="1" ht="33" customHeight="1">
      <c r="A153" s="29"/>
      <c r="B153" s="30"/>
      <c r="C153" s="226" t="s">
        <v>212</v>
      </c>
      <c r="D153" s="226" t="s">
        <v>143</v>
      </c>
      <c r="E153" s="227" t="s">
        <v>332</v>
      </c>
      <c r="F153" s="228" t="s">
        <v>333</v>
      </c>
      <c r="G153" s="229" t="s">
        <v>202</v>
      </c>
      <c r="H153" s="230">
        <v>6</v>
      </c>
      <c r="I153" s="231">
        <v>13.789999999999999</v>
      </c>
      <c r="J153" s="231">
        <f>ROUND(I153*H153,2)</f>
        <v>82.739999999999995</v>
      </c>
      <c r="K153" s="232"/>
      <c r="L153" s="35"/>
      <c r="M153" s="233" t="s">
        <v>1</v>
      </c>
      <c r="N153" s="234" t="s">
        <v>37</v>
      </c>
      <c r="O153" s="235">
        <v>0.46850999999999998</v>
      </c>
      <c r="P153" s="235">
        <f>O153*H153</f>
        <v>2.8110599999999999</v>
      </c>
      <c r="Q153" s="235">
        <v>4.3785000000000002E-05</v>
      </c>
      <c r="R153" s="235">
        <f>Q153*H153</f>
        <v>0.00026270999999999998</v>
      </c>
      <c r="S153" s="235">
        <v>0</v>
      </c>
      <c r="T153" s="23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204</v>
      </c>
      <c r="AT153" s="237" t="s">
        <v>143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82.739999999999995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82.739999999999995</v>
      </c>
      <c r="BL153" s="14" t="s">
        <v>204</v>
      </c>
      <c r="BM153" s="237" t="s">
        <v>334</v>
      </c>
    </row>
    <row r="154" s="2" customFormat="1" ht="16.5" customHeight="1">
      <c r="A154" s="29"/>
      <c r="B154" s="30"/>
      <c r="C154" s="243" t="s">
        <v>216</v>
      </c>
      <c r="D154" s="243" t="s">
        <v>319</v>
      </c>
      <c r="E154" s="244" t="s">
        <v>335</v>
      </c>
      <c r="F154" s="245" t="s">
        <v>336</v>
      </c>
      <c r="G154" s="246" t="s">
        <v>296</v>
      </c>
      <c r="H154" s="247">
        <v>48</v>
      </c>
      <c r="I154" s="248">
        <v>0.19</v>
      </c>
      <c r="J154" s="248">
        <f>ROUND(I154*H154,2)</f>
        <v>9.1199999999999992</v>
      </c>
      <c r="K154" s="249"/>
      <c r="L154" s="250"/>
      <c r="M154" s="251" t="s">
        <v>1</v>
      </c>
      <c r="N154" s="252" t="s">
        <v>37</v>
      </c>
      <c r="O154" s="235">
        <v>0</v>
      </c>
      <c r="P154" s="235">
        <f>O154*H154</f>
        <v>0</v>
      </c>
      <c r="Q154" s="235">
        <v>0.00035</v>
      </c>
      <c r="R154" s="235">
        <f>Q154*H154</f>
        <v>0.016799999999999999</v>
      </c>
      <c r="S154" s="235">
        <v>0</v>
      </c>
      <c r="T154" s="236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237" t="s">
        <v>279</v>
      </c>
      <c r="AT154" s="237" t="s">
        <v>319</v>
      </c>
      <c r="AU154" s="237" t="s">
        <v>83</v>
      </c>
      <c r="AY154" s="14" t="s">
        <v>140</v>
      </c>
      <c r="BE154" s="238">
        <f>IF(N154="základná",J154,0)</f>
        <v>0</v>
      </c>
      <c r="BF154" s="238">
        <f>IF(N154="znížená",J154,0)</f>
        <v>9.1199999999999992</v>
      </c>
      <c r="BG154" s="238">
        <f>IF(N154="zákl. prenesená",J154,0)</f>
        <v>0</v>
      </c>
      <c r="BH154" s="238">
        <f>IF(N154="zníž. prenesená",J154,0)</f>
        <v>0</v>
      </c>
      <c r="BI154" s="238">
        <f>IF(N154="nulová",J154,0)</f>
        <v>0</v>
      </c>
      <c r="BJ154" s="14" t="s">
        <v>83</v>
      </c>
      <c r="BK154" s="238">
        <f>ROUND(I154*H154,2)</f>
        <v>9.1199999999999992</v>
      </c>
      <c r="BL154" s="14" t="s">
        <v>204</v>
      </c>
      <c r="BM154" s="237" t="s">
        <v>337</v>
      </c>
    </row>
    <row r="155" s="2" customFormat="1" ht="16.5" customHeight="1">
      <c r="A155" s="29"/>
      <c r="B155" s="30"/>
      <c r="C155" s="243" t="s">
        <v>7</v>
      </c>
      <c r="D155" s="243" t="s">
        <v>319</v>
      </c>
      <c r="E155" s="244" t="s">
        <v>338</v>
      </c>
      <c r="F155" s="245" t="s">
        <v>339</v>
      </c>
      <c r="G155" s="246" t="s">
        <v>146</v>
      </c>
      <c r="H155" s="247">
        <v>6.2999999999999998</v>
      </c>
      <c r="I155" s="248">
        <v>12.029999999999999</v>
      </c>
      <c r="J155" s="248">
        <f>ROUND(I155*H155,2)</f>
        <v>75.790000000000006</v>
      </c>
      <c r="K155" s="249"/>
      <c r="L155" s="250"/>
      <c r="M155" s="251" t="s">
        <v>1</v>
      </c>
      <c r="N155" s="252" t="s">
        <v>37</v>
      </c>
      <c r="O155" s="235">
        <v>0</v>
      </c>
      <c r="P155" s="235">
        <f>O155*H155</f>
        <v>0</v>
      </c>
      <c r="Q155" s="235">
        <v>0.00792</v>
      </c>
      <c r="R155" s="235">
        <f>Q155*H155</f>
        <v>0.049895999999999996</v>
      </c>
      <c r="S155" s="235">
        <v>0</v>
      </c>
      <c r="T155" s="236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237" t="s">
        <v>279</v>
      </c>
      <c r="AT155" s="237" t="s">
        <v>319</v>
      </c>
      <c r="AU155" s="237" t="s">
        <v>83</v>
      </c>
      <c r="AY155" s="14" t="s">
        <v>140</v>
      </c>
      <c r="BE155" s="238">
        <f>IF(N155="základná",J155,0)</f>
        <v>0</v>
      </c>
      <c r="BF155" s="238">
        <f>IF(N155="znížená",J155,0)</f>
        <v>75.790000000000006</v>
      </c>
      <c r="BG155" s="238">
        <f>IF(N155="zákl. prenesená",J155,0)</f>
        <v>0</v>
      </c>
      <c r="BH155" s="238">
        <f>IF(N155="zníž. prenesená",J155,0)</f>
        <v>0</v>
      </c>
      <c r="BI155" s="238">
        <f>IF(N155="nulová",J155,0)</f>
        <v>0</v>
      </c>
      <c r="BJ155" s="14" t="s">
        <v>83</v>
      </c>
      <c r="BK155" s="238">
        <f>ROUND(I155*H155,2)</f>
        <v>75.790000000000006</v>
      </c>
      <c r="BL155" s="14" t="s">
        <v>204</v>
      </c>
      <c r="BM155" s="237" t="s">
        <v>340</v>
      </c>
    </row>
    <row r="156" s="2" customFormat="1" ht="24.15" customHeight="1">
      <c r="A156" s="29"/>
      <c r="B156" s="30"/>
      <c r="C156" s="226" t="s">
        <v>224</v>
      </c>
      <c r="D156" s="226" t="s">
        <v>143</v>
      </c>
      <c r="E156" s="227" t="s">
        <v>341</v>
      </c>
      <c r="F156" s="228" t="s">
        <v>342</v>
      </c>
      <c r="G156" s="229" t="s">
        <v>265</v>
      </c>
      <c r="H156" s="230">
        <v>148.60400000000001</v>
      </c>
      <c r="I156" s="231">
        <v>2.3999999999999999</v>
      </c>
      <c r="J156" s="231">
        <f>ROUND(I156*H156,2)</f>
        <v>356.64999999999998</v>
      </c>
      <c r="K156" s="232"/>
      <c r="L156" s="35"/>
      <c r="M156" s="233" t="s">
        <v>1</v>
      </c>
      <c r="N156" s="234" t="s">
        <v>37</v>
      </c>
      <c r="O156" s="235">
        <v>0</v>
      </c>
      <c r="P156" s="235">
        <f>O156*H156</f>
        <v>0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237" t="s">
        <v>204</v>
      </c>
      <c r="AT156" s="237" t="s">
        <v>143</v>
      </c>
      <c r="AU156" s="237" t="s">
        <v>83</v>
      </c>
      <c r="AY156" s="14" t="s">
        <v>140</v>
      </c>
      <c r="BE156" s="238">
        <f>IF(N156="základná",J156,0)</f>
        <v>0</v>
      </c>
      <c r="BF156" s="238">
        <f>IF(N156="znížená",J156,0)</f>
        <v>356.64999999999998</v>
      </c>
      <c r="BG156" s="238">
        <f>IF(N156="zákl. prenesená",J156,0)</f>
        <v>0</v>
      </c>
      <c r="BH156" s="238">
        <f>IF(N156="zníž. prenesená",J156,0)</f>
        <v>0</v>
      </c>
      <c r="BI156" s="238">
        <f>IF(N156="nulová",J156,0)</f>
        <v>0</v>
      </c>
      <c r="BJ156" s="14" t="s">
        <v>83</v>
      </c>
      <c r="BK156" s="238">
        <f>ROUND(I156*H156,2)</f>
        <v>356.64999999999998</v>
      </c>
      <c r="BL156" s="14" t="s">
        <v>204</v>
      </c>
      <c r="BM156" s="237" t="s">
        <v>343</v>
      </c>
    </row>
    <row r="157" s="12" customFormat="1" ht="22.8" customHeight="1">
      <c r="A157" s="12"/>
      <c r="B157" s="211"/>
      <c r="C157" s="212"/>
      <c r="D157" s="213" t="s">
        <v>70</v>
      </c>
      <c r="E157" s="224" t="s">
        <v>344</v>
      </c>
      <c r="F157" s="224" t="s">
        <v>345</v>
      </c>
      <c r="G157" s="212"/>
      <c r="H157" s="212"/>
      <c r="I157" s="212"/>
      <c r="J157" s="225">
        <f>BK157</f>
        <v>13847.17</v>
      </c>
      <c r="K157" s="212"/>
      <c r="L157" s="216"/>
      <c r="M157" s="217"/>
      <c r="N157" s="218"/>
      <c r="O157" s="218"/>
      <c r="P157" s="219">
        <f>SUM(P158:P162)</f>
        <v>135.08642355999999</v>
      </c>
      <c r="Q157" s="218"/>
      <c r="R157" s="219">
        <f>SUM(R158:R162)</f>
        <v>2.5605633559999998</v>
      </c>
      <c r="S157" s="218"/>
      <c r="T157" s="220">
        <f>SUM(T158:T162)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1" t="s">
        <v>83</v>
      </c>
      <c r="AT157" s="222" t="s">
        <v>70</v>
      </c>
      <c r="AU157" s="222" t="s">
        <v>78</v>
      </c>
      <c r="AY157" s="221" t="s">
        <v>140</v>
      </c>
      <c r="BK157" s="223">
        <f>SUM(BK158:BK162)</f>
        <v>13847.17</v>
      </c>
    </row>
    <row r="158" s="2" customFormat="1" ht="24.15" customHeight="1">
      <c r="A158" s="29"/>
      <c r="B158" s="30"/>
      <c r="C158" s="226" t="s">
        <v>228</v>
      </c>
      <c r="D158" s="226" t="s">
        <v>143</v>
      </c>
      <c r="E158" s="227" t="s">
        <v>346</v>
      </c>
      <c r="F158" s="228" t="s">
        <v>347</v>
      </c>
      <c r="G158" s="229" t="s">
        <v>146</v>
      </c>
      <c r="H158" s="230">
        <v>80.837999999999994</v>
      </c>
      <c r="I158" s="231">
        <v>3.0499999999999998</v>
      </c>
      <c r="J158" s="231">
        <f>ROUND(I158*H158,2)</f>
        <v>246.56</v>
      </c>
      <c r="K158" s="232"/>
      <c r="L158" s="35"/>
      <c r="M158" s="233" t="s">
        <v>1</v>
      </c>
      <c r="N158" s="234" t="s">
        <v>37</v>
      </c>
      <c r="O158" s="235">
        <v>0.14512</v>
      </c>
      <c r="P158" s="235">
        <f>O158*H158</f>
        <v>11.731210559999999</v>
      </c>
      <c r="Q158" s="235">
        <v>3.6999999999999998E-05</v>
      </c>
      <c r="R158" s="235">
        <f>Q158*H158</f>
        <v>0.0029910059999999996</v>
      </c>
      <c r="S158" s="235">
        <v>0</v>
      </c>
      <c r="T158" s="236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237" t="s">
        <v>204</v>
      </c>
      <c r="AT158" s="237" t="s">
        <v>143</v>
      </c>
      <c r="AU158" s="237" t="s">
        <v>83</v>
      </c>
      <c r="AY158" s="14" t="s">
        <v>140</v>
      </c>
      <c r="BE158" s="238">
        <f>IF(N158="základná",J158,0)</f>
        <v>0</v>
      </c>
      <c r="BF158" s="238">
        <f>IF(N158="znížená",J158,0)</f>
        <v>246.56</v>
      </c>
      <c r="BG158" s="238">
        <f>IF(N158="zákl. prenesená",J158,0)</f>
        <v>0</v>
      </c>
      <c r="BH158" s="238">
        <f>IF(N158="zníž. prenesená",J158,0)</f>
        <v>0</v>
      </c>
      <c r="BI158" s="238">
        <f>IF(N158="nulová",J158,0)</f>
        <v>0</v>
      </c>
      <c r="BJ158" s="14" t="s">
        <v>83</v>
      </c>
      <c r="BK158" s="238">
        <f>ROUND(I158*H158,2)</f>
        <v>246.56</v>
      </c>
      <c r="BL158" s="14" t="s">
        <v>204</v>
      </c>
      <c r="BM158" s="237" t="s">
        <v>348</v>
      </c>
    </row>
    <row r="159" s="2" customFormat="1" ht="24.15" customHeight="1">
      <c r="A159" s="29"/>
      <c r="B159" s="30"/>
      <c r="C159" s="243" t="s">
        <v>232</v>
      </c>
      <c r="D159" s="243" t="s">
        <v>319</v>
      </c>
      <c r="E159" s="244" t="s">
        <v>349</v>
      </c>
      <c r="F159" s="245" t="s">
        <v>350</v>
      </c>
      <c r="G159" s="246" t="s">
        <v>146</v>
      </c>
      <c r="H159" s="247">
        <v>82.454999999999998</v>
      </c>
      <c r="I159" s="248">
        <v>5.5999999999999996</v>
      </c>
      <c r="J159" s="248">
        <f>ROUND(I159*H159,2)</f>
        <v>461.75</v>
      </c>
      <c r="K159" s="249"/>
      <c r="L159" s="250"/>
      <c r="M159" s="251" t="s">
        <v>1</v>
      </c>
      <c r="N159" s="252" t="s">
        <v>37</v>
      </c>
      <c r="O159" s="235">
        <v>0</v>
      </c>
      <c r="P159" s="235">
        <f>O159*H159</f>
        <v>0</v>
      </c>
      <c r="Q159" s="235">
        <v>0.00097999999999999997</v>
      </c>
      <c r="R159" s="235">
        <f>Q159*H159</f>
        <v>0.0808059</v>
      </c>
      <c r="S159" s="235">
        <v>0</v>
      </c>
      <c r="T159" s="23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237" t="s">
        <v>279</v>
      </c>
      <c r="AT159" s="237" t="s">
        <v>319</v>
      </c>
      <c r="AU159" s="237" t="s">
        <v>83</v>
      </c>
      <c r="AY159" s="14" t="s">
        <v>140</v>
      </c>
      <c r="BE159" s="238">
        <f>IF(N159="základná",J159,0)</f>
        <v>0</v>
      </c>
      <c r="BF159" s="238">
        <f>IF(N159="znížená",J159,0)</f>
        <v>461.75</v>
      </c>
      <c r="BG159" s="238">
        <f>IF(N159="zákl. prenesená",J159,0)</f>
        <v>0</v>
      </c>
      <c r="BH159" s="238">
        <f>IF(N159="zníž. prenesená",J159,0)</f>
        <v>0</v>
      </c>
      <c r="BI159" s="238">
        <f>IF(N159="nulová",J159,0)</f>
        <v>0</v>
      </c>
      <c r="BJ159" s="14" t="s">
        <v>83</v>
      </c>
      <c r="BK159" s="238">
        <f>ROUND(I159*H159,2)</f>
        <v>461.75</v>
      </c>
      <c r="BL159" s="14" t="s">
        <v>204</v>
      </c>
      <c r="BM159" s="237" t="s">
        <v>351</v>
      </c>
    </row>
    <row r="160" s="2" customFormat="1" ht="33" customHeight="1">
      <c r="A160" s="29"/>
      <c r="B160" s="30"/>
      <c r="C160" s="226" t="s">
        <v>238</v>
      </c>
      <c r="D160" s="226" t="s">
        <v>143</v>
      </c>
      <c r="E160" s="227" t="s">
        <v>352</v>
      </c>
      <c r="F160" s="228" t="s">
        <v>353</v>
      </c>
      <c r="G160" s="229" t="s">
        <v>146</v>
      </c>
      <c r="H160" s="230">
        <v>799</v>
      </c>
      <c r="I160" s="231">
        <v>5</v>
      </c>
      <c r="J160" s="231">
        <f>ROUND(I160*H160,2)</f>
        <v>3995</v>
      </c>
      <c r="K160" s="232"/>
      <c r="L160" s="35"/>
      <c r="M160" s="233" t="s">
        <v>1</v>
      </c>
      <c r="N160" s="234" t="s">
        <v>37</v>
      </c>
      <c r="O160" s="235">
        <v>0.154387</v>
      </c>
      <c r="P160" s="235">
        <f>O160*H160</f>
        <v>123.35521299999999</v>
      </c>
      <c r="Q160" s="235">
        <v>0.00114605</v>
      </c>
      <c r="R160" s="235">
        <f>Q160*H160</f>
        <v>0.91569394999999998</v>
      </c>
      <c r="S160" s="235">
        <v>0</v>
      </c>
      <c r="T160" s="236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237" t="s">
        <v>204</v>
      </c>
      <c r="AT160" s="237" t="s">
        <v>143</v>
      </c>
      <c r="AU160" s="237" t="s">
        <v>83</v>
      </c>
      <c r="AY160" s="14" t="s">
        <v>140</v>
      </c>
      <c r="BE160" s="238">
        <f>IF(N160="základná",J160,0)</f>
        <v>0</v>
      </c>
      <c r="BF160" s="238">
        <f>IF(N160="znížená",J160,0)</f>
        <v>3995</v>
      </c>
      <c r="BG160" s="238">
        <f>IF(N160="zákl. prenesená",J160,0)</f>
        <v>0</v>
      </c>
      <c r="BH160" s="238">
        <f>IF(N160="zníž. prenesená",J160,0)</f>
        <v>0</v>
      </c>
      <c r="BI160" s="238">
        <f>IF(N160="nulová",J160,0)</f>
        <v>0</v>
      </c>
      <c r="BJ160" s="14" t="s">
        <v>83</v>
      </c>
      <c r="BK160" s="238">
        <f>ROUND(I160*H160,2)</f>
        <v>3995</v>
      </c>
      <c r="BL160" s="14" t="s">
        <v>204</v>
      </c>
      <c r="BM160" s="237" t="s">
        <v>354</v>
      </c>
    </row>
    <row r="161" s="2" customFormat="1" ht="24.15" customHeight="1">
      <c r="A161" s="29"/>
      <c r="B161" s="30"/>
      <c r="C161" s="243" t="s">
        <v>246</v>
      </c>
      <c r="D161" s="243" t="s">
        <v>319</v>
      </c>
      <c r="E161" s="244" t="s">
        <v>355</v>
      </c>
      <c r="F161" s="245" t="s">
        <v>356</v>
      </c>
      <c r="G161" s="246" t="s">
        <v>146</v>
      </c>
      <c r="H161" s="247">
        <v>800.54999999999995</v>
      </c>
      <c r="I161" s="248">
        <v>11.199999999999999</v>
      </c>
      <c r="J161" s="248">
        <f>ROUND(I161*H161,2)</f>
        <v>8966.1599999999999</v>
      </c>
      <c r="K161" s="249"/>
      <c r="L161" s="250"/>
      <c r="M161" s="251" t="s">
        <v>1</v>
      </c>
      <c r="N161" s="252" t="s">
        <v>37</v>
      </c>
      <c r="O161" s="235">
        <v>0</v>
      </c>
      <c r="P161" s="235">
        <f>O161*H161</f>
        <v>0</v>
      </c>
      <c r="Q161" s="235">
        <v>0.0019499999999999999</v>
      </c>
      <c r="R161" s="235">
        <f>Q161*H161</f>
        <v>1.5610724999999999</v>
      </c>
      <c r="S161" s="235">
        <v>0</v>
      </c>
      <c r="T161" s="236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237" t="s">
        <v>279</v>
      </c>
      <c r="AT161" s="237" t="s">
        <v>319</v>
      </c>
      <c r="AU161" s="237" t="s">
        <v>83</v>
      </c>
      <c r="AY161" s="14" t="s">
        <v>140</v>
      </c>
      <c r="BE161" s="238">
        <f>IF(N161="základná",J161,0)</f>
        <v>0</v>
      </c>
      <c r="BF161" s="238">
        <f>IF(N161="znížená",J161,0)</f>
        <v>8966.1599999999999</v>
      </c>
      <c r="BG161" s="238">
        <f>IF(N161="zákl. prenesená",J161,0)</f>
        <v>0</v>
      </c>
      <c r="BH161" s="238">
        <f>IF(N161="zníž. prenesená",J161,0)</f>
        <v>0</v>
      </c>
      <c r="BI161" s="238">
        <f>IF(N161="nulová",J161,0)</f>
        <v>0</v>
      </c>
      <c r="BJ161" s="14" t="s">
        <v>83</v>
      </c>
      <c r="BK161" s="238">
        <f>ROUND(I161*H161,2)</f>
        <v>8966.1599999999999</v>
      </c>
      <c r="BL161" s="14" t="s">
        <v>204</v>
      </c>
      <c r="BM161" s="237" t="s">
        <v>357</v>
      </c>
    </row>
    <row r="162" s="2" customFormat="1" ht="24.15" customHeight="1">
      <c r="A162" s="29"/>
      <c r="B162" s="30"/>
      <c r="C162" s="226" t="s">
        <v>250</v>
      </c>
      <c r="D162" s="226" t="s">
        <v>143</v>
      </c>
      <c r="E162" s="227" t="s">
        <v>358</v>
      </c>
      <c r="F162" s="228" t="s">
        <v>359</v>
      </c>
      <c r="G162" s="229" t="s">
        <v>265</v>
      </c>
      <c r="H162" s="230">
        <v>136.69499999999999</v>
      </c>
      <c r="I162" s="231">
        <v>1.3</v>
      </c>
      <c r="J162" s="231">
        <f>ROUND(I162*H162,2)</f>
        <v>177.69999999999999</v>
      </c>
      <c r="K162" s="232"/>
      <c r="L162" s="35"/>
      <c r="M162" s="233" t="s">
        <v>1</v>
      </c>
      <c r="N162" s="234" t="s">
        <v>37</v>
      </c>
      <c r="O162" s="235">
        <v>0</v>
      </c>
      <c r="P162" s="235">
        <f>O162*H162</f>
        <v>0</v>
      </c>
      <c r="Q162" s="235">
        <v>0</v>
      </c>
      <c r="R162" s="235">
        <f>Q162*H162</f>
        <v>0</v>
      </c>
      <c r="S162" s="235">
        <v>0</v>
      </c>
      <c r="T162" s="236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237" t="s">
        <v>204</v>
      </c>
      <c r="AT162" s="237" t="s">
        <v>143</v>
      </c>
      <c r="AU162" s="237" t="s">
        <v>83</v>
      </c>
      <c r="AY162" s="14" t="s">
        <v>140</v>
      </c>
      <c r="BE162" s="238">
        <f>IF(N162="základná",J162,0)</f>
        <v>0</v>
      </c>
      <c r="BF162" s="238">
        <f>IF(N162="znížená",J162,0)</f>
        <v>177.69999999999999</v>
      </c>
      <c r="BG162" s="238">
        <f>IF(N162="zákl. prenesená",J162,0)</f>
        <v>0</v>
      </c>
      <c r="BH162" s="238">
        <f>IF(N162="zníž. prenesená",J162,0)</f>
        <v>0</v>
      </c>
      <c r="BI162" s="238">
        <f>IF(N162="nulová",J162,0)</f>
        <v>0</v>
      </c>
      <c r="BJ162" s="14" t="s">
        <v>83</v>
      </c>
      <c r="BK162" s="238">
        <f>ROUND(I162*H162,2)</f>
        <v>177.69999999999999</v>
      </c>
      <c r="BL162" s="14" t="s">
        <v>204</v>
      </c>
      <c r="BM162" s="237" t="s">
        <v>360</v>
      </c>
    </row>
    <row r="163" s="12" customFormat="1" ht="22.8" customHeight="1">
      <c r="A163" s="12"/>
      <c r="B163" s="211"/>
      <c r="C163" s="212"/>
      <c r="D163" s="213" t="s">
        <v>70</v>
      </c>
      <c r="E163" s="224" t="s">
        <v>361</v>
      </c>
      <c r="F163" s="224" t="s">
        <v>362</v>
      </c>
      <c r="G163" s="212"/>
      <c r="H163" s="212"/>
      <c r="I163" s="212"/>
      <c r="J163" s="225">
        <f>BK163</f>
        <v>144.91</v>
      </c>
      <c r="K163" s="212"/>
      <c r="L163" s="216"/>
      <c r="M163" s="217"/>
      <c r="N163" s="218"/>
      <c r="O163" s="218"/>
      <c r="P163" s="219">
        <f>SUM(P164:P167)</f>
        <v>2.58694048</v>
      </c>
      <c r="Q163" s="218"/>
      <c r="R163" s="219">
        <f>SUM(R164:R167)</f>
        <v>0.06966967106300001</v>
      </c>
      <c r="S163" s="218"/>
      <c r="T163" s="220">
        <f>SUM(T164:T167)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21" t="s">
        <v>83</v>
      </c>
      <c r="AT163" s="222" t="s">
        <v>70</v>
      </c>
      <c r="AU163" s="222" t="s">
        <v>78</v>
      </c>
      <c r="AY163" s="221" t="s">
        <v>140</v>
      </c>
      <c r="BK163" s="223">
        <f>SUM(BK164:BK167)</f>
        <v>144.91</v>
      </c>
    </row>
    <row r="164" s="2" customFormat="1" ht="24.15" customHeight="1">
      <c r="A164" s="29"/>
      <c r="B164" s="30"/>
      <c r="C164" s="226" t="s">
        <v>254</v>
      </c>
      <c r="D164" s="226" t="s">
        <v>143</v>
      </c>
      <c r="E164" s="227" t="s">
        <v>363</v>
      </c>
      <c r="F164" s="228" t="s">
        <v>364</v>
      </c>
      <c r="G164" s="229" t="s">
        <v>202</v>
      </c>
      <c r="H164" s="230">
        <v>6</v>
      </c>
      <c r="I164" s="231">
        <v>14.76</v>
      </c>
      <c r="J164" s="231">
        <f>ROUND(I164*H164,2)</f>
        <v>88.560000000000002</v>
      </c>
      <c r="K164" s="232"/>
      <c r="L164" s="35"/>
      <c r="M164" s="233" t="s">
        <v>1</v>
      </c>
      <c r="N164" s="234" t="s">
        <v>37</v>
      </c>
      <c r="O164" s="235">
        <v>0.43096000000000001</v>
      </c>
      <c r="P164" s="235">
        <f>O164*H164</f>
        <v>2.5857600000000001</v>
      </c>
      <c r="Q164" s="235">
        <v>0.00025999999999999998</v>
      </c>
      <c r="R164" s="235">
        <f>Q164*H164</f>
        <v>0.0015599999999999998</v>
      </c>
      <c r="S164" s="235">
        <v>0</v>
      </c>
      <c r="T164" s="236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237" t="s">
        <v>204</v>
      </c>
      <c r="AT164" s="237" t="s">
        <v>143</v>
      </c>
      <c r="AU164" s="237" t="s">
        <v>83</v>
      </c>
      <c r="AY164" s="14" t="s">
        <v>140</v>
      </c>
      <c r="BE164" s="238">
        <f>IF(N164="základná",J164,0)</f>
        <v>0</v>
      </c>
      <c r="BF164" s="238">
        <f>IF(N164="znížená",J164,0)</f>
        <v>88.560000000000002</v>
      </c>
      <c r="BG164" s="238">
        <f>IF(N164="zákl. prenesená",J164,0)</f>
        <v>0</v>
      </c>
      <c r="BH164" s="238">
        <f>IF(N164="zníž. prenesená",J164,0)</f>
        <v>0</v>
      </c>
      <c r="BI164" s="238">
        <f>IF(N164="nulová",J164,0)</f>
        <v>0</v>
      </c>
      <c r="BJ164" s="14" t="s">
        <v>83</v>
      </c>
      <c r="BK164" s="238">
        <f>ROUND(I164*H164,2)</f>
        <v>88.560000000000002</v>
      </c>
      <c r="BL164" s="14" t="s">
        <v>204</v>
      </c>
      <c r="BM164" s="237" t="s">
        <v>365</v>
      </c>
    </row>
    <row r="165" s="2" customFormat="1" ht="24.15" customHeight="1">
      <c r="A165" s="29"/>
      <c r="B165" s="30"/>
      <c r="C165" s="243" t="s">
        <v>258</v>
      </c>
      <c r="D165" s="243" t="s">
        <v>319</v>
      </c>
      <c r="E165" s="244" t="s">
        <v>366</v>
      </c>
      <c r="F165" s="245" t="s">
        <v>367</v>
      </c>
      <c r="G165" s="246" t="s">
        <v>368</v>
      </c>
      <c r="H165" s="247">
        <v>0.119</v>
      </c>
      <c r="I165" s="248">
        <v>383.19999999999999</v>
      </c>
      <c r="J165" s="248">
        <f>ROUND(I165*H165,2)</f>
        <v>45.600000000000001</v>
      </c>
      <c r="K165" s="249"/>
      <c r="L165" s="250"/>
      <c r="M165" s="251" t="s">
        <v>1</v>
      </c>
      <c r="N165" s="252" t="s">
        <v>37</v>
      </c>
      <c r="O165" s="235">
        <v>0</v>
      </c>
      <c r="P165" s="235">
        <f>O165*H165</f>
        <v>0</v>
      </c>
      <c r="Q165" s="235">
        <v>0.55000000000000004</v>
      </c>
      <c r="R165" s="235">
        <f>Q165*H165</f>
        <v>0.065450000000000008</v>
      </c>
      <c r="S165" s="235">
        <v>0</v>
      </c>
      <c r="T165" s="236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237" t="s">
        <v>279</v>
      </c>
      <c r="AT165" s="237" t="s">
        <v>319</v>
      </c>
      <c r="AU165" s="237" t="s">
        <v>83</v>
      </c>
      <c r="AY165" s="14" t="s">
        <v>140</v>
      </c>
      <c r="BE165" s="238">
        <f>IF(N165="základná",J165,0)</f>
        <v>0</v>
      </c>
      <c r="BF165" s="238">
        <f>IF(N165="znížená",J165,0)</f>
        <v>45.600000000000001</v>
      </c>
      <c r="BG165" s="238">
        <f>IF(N165="zákl. prenesená",J165,0)</f>
        <v>0</v>
      </c>
      <c r="BH165" s="238">
        <f>IF(N165="zníž. prenesená",J165,0)</f>
        <v>0</v>
      </c>
      <c r="BI165" s="238">
        <f>IF(N165="nulová",J165,0)</f>
        <v>0</v>
      </c>
      <c r="BJ165" s="14" t="s">
        <v>83</v>
      </c>
      <c r="BK165" s="238">
        <f>ROUND(I165*H165,2)</f>
        <v>45.600000000000001</v>
      </c>
      <c r="BL165" s="14" t="s">
        <v>204</v>
      </c>
      <c r="BM165" s="237" t="s">
        <v>369</v>
      </c>
    </row>
    <row r="166" s="2" customFormat="1" ht="44.25" customHeight="1">
      <c r="A166" s="29"/>
      <c r="B166" s="30"/>
      <c r="C166" s="226" t="s">
        <v>262</v>
      </c>
      <c r="D166" s="226" t="s">
        <v>143</v>
      </c>
      <c r="E166" s="227" t="s">
        <v>370</v>
      </c>
      <c r="F166" s="228" t="s">
        <v>371</v>
      </c>
      <c r="G166" s="229" t="s">
        <v>368</v>
      </c>
      <c r="H166" s="230">
        <v>0.119</v>
      </c>
      <c r="I166" s="231">
        <v>37.880000000000003</v>
      </c>
      <c r="J166" s="231">
        <f>ROUND(I166*H166,2)</f>
        <v>4.5099999999999998</v>
      </c>
      <c r="K166" s="232"/>
      <c r="L166" s="35"/>
      <c r="M166" s="233" t="s">
        <v>1</v>
      </c>
      <c r="N166" s="234" t="s">
        <v>37</v>
      </c>
      <c r="O166" s="235">
        <v>0.00992</v>
      </c>
      <c r="P166" s="235">
        <f>O166*H166</f>
        <v>0.00118048</v>
      </c>
      <c r="Q166" s="235">
        <v>0.022350176999999999</v>
      </c>
      <c r="R166" s="235">
        <f>Q166*H166</f>
        <v>0.0026596710629999999</v>
      </c>
      <c r="S166" s="235">
        <v>0</v>
      </c>
      <c r="T166" s="23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237" t="s">
        <v>204</v>
      </c>
      <c r="AT166" s="237" t="s">
        <v>143</v>
      </c>
      <c r="AU166" s="237" t="s">
        <v>83</v>
      </c>
      <c r="AY166" s="14" t="s">
        <v>140</v>
      </c>
      <c r="BE166" s="238">
        <f>IF(N166="základná",J166,0)</f>
        <v>0</v>
      </c>
      <c r="BF166" s="238">
        <f>IF(N166="znížená",J166,0)</f>
        <v>4.5099999999999998</v>
      </c>
      <c r="BG166" s="238">
        <f>IF(N166="zákl. prenesená",J166,0)</f>
        <v>0</v>
      </c>
      <c r="BH166" s="238">
        <f>IF(N166="zníž. prenesená",J166,0)</f>
        <v>0</v>
      </c>
      <c r="BI166" s="238">
        <f>IF(N166="nulová",J166,0)</f>
        <v>0</v>
      </c>
      <c r="BJ166" s="14" t="s">
        <v>83</v>
      </c>
      <c r="BK166" s="238">
        <f>ROUND(I166*H166,2)</f>
        <v>4.5099999999999998</v>
      </c>
      <c r="BL166" s="14" t="s">
        <v>204</v>
      </c>
      <c r="BM166" s="237" t="s">
        <v>372</v>
      </c>
    </row>
    <row r="167" s="2" customFormat="1" ht="24.15" customHeight="1">
      <c r="A167" s="29"/>
      <c r="B167" s="30"/>
      <c r="C167" s="226" t="s">
        <v>269</v>
      </c>
      <c r="D167" s="226" t="s">
        <v>143</v>
      </c>
      <c r="E167" s="227" t="s">
        <v>373</v>
      </c>
      <c r="F167" s="228" t="s">
        <v>374</v>
      </c>
      <c r="G167" s="229" t="s">
        <v>265</v>
      </c>
      <c r="H167" s="230">
        <v>1.387</v>
      </c>
      <c r="I167" s="231">
        <v>4.5</v>
      </c>
      <c r="J167" s="231">
        <f>ROUND(I167*H167,2)</f>
        <v>6.2400000000000002</v>
      </c>
      <c r="K167" s="232"/>
      <c r="L167" s="35"/>
      <c r="M167" s="233" t="s">
        <v>1</v>
      </c>
      <c r="N167" s="234" t="s">
        <v>37</v>
      </c>
      <c r="O167" s="235">
        <v>0</v>
      </c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237" t="s">
        <v>204</v>
      </c>
      <c r="AT167" s="237" t="s">
        <v>143</v>
      </c>
      <c r="AU167" s="237" t="s">
        <v>83</v>
      </c>
      <c r="AY167" s="14" t="s">
        <v>140</v>
      </c>
      <c r="BE167" s="238">
        <f>IF(N167="základná",J167,0)</f>
        <v>0</v>
      </c>
      <c r="BF167" s="238">
        <f>IF(N167="znížená",J167,0)</f>
        <v>6.2400000000000002</v>
      </c>
      <c r="BG167" s="238">
        <f>IF(N167="zákl. prenesená",J167,0)</f>
        <v>0</v>
      </c>
      <c r="BH167" s="238">
        <f>IF(N167="zníž. prenesená",J167,0)</f>
        <v>0</v>
      </c>
      <c r="BI167" s="238">
        <f>IF(N167="nulová",J167,0)</f>
        <v>0</v>
      </c>
      <c r="BJ167" s="14" t="s">
        <v>83</v>
      </c>
      <c r="BK167" s="238">
        <f>ROUND(I167*H167,2)</f>
        <v>6.2400000000000002</v>
      </c>
      <c r="BL167" s="14" t="s">
        <v>204</v>
      </c>
      <c r="BM167" s="237" t="s">
        <v>375</v>
      </c>
    </row>
    <row r="168" s="12" customFormat="1" ht="22.8" customHeight="1">
      <c r="A168" s="12"/>
      <c r="B168" s="211"/>
      <c r="C168" s="212"/>
      <c r="D168" s="213" t="s">
        <v>70</v>
      </c>
      <c r="E168" s="224" t="s">
        <v>244</v>
      </c>
      <c r="F168" s="224" t="s">
        <v>245</v>
      </c>
      <c r="G168" s="212"/>
      <c r="H168" s="212"/>
      <c r="I168" s="212"/>
      <c r="J168" s="225">
        <f>BK168</f>
        <v>3040.6500000000001</v>
      </c>
      <c r="K168" s="212"/>
      <c r="L168" s="216"/>
      <c r="M168" s="217"/>
      <c r="N168" s="218"/>
      <c r="O168" s="218"/>
      <c r="P168" s="219">
        <f>SUM(P169:P172)</f>
        <v>82.261070200000006</v>
      </c>
      <c r="Q168" s="218"/>
      <c r="R168" s="219">
        <f>SUM(R169:R172)</f>
        <v>0.42651399219999997</v>
      </c>
      <c r="S168" s="218"/>
      <c r="T168" s="220">
        <f>SUM(T169:T172)</f>
        <v>0.19520000000000001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1" t="s">
        <v>83</v>
      </c>
      <c r="AT168" s="222" t="s">
        <v>70</v>
      </c>
      <c r="AU168" s="222" t="s">
        <v>78</v>
      </c>
      <c r="AY168" s="221" t="s">
        <v>140</v>
      </c>
      <c r="BK168" s="223">
        <f>SUM(BK169:BK172)</f>
        <v>3040.6500000000001</v>
      </c>
    </row>
    <row r="169" s="2" customFormat="1" ht="24.15" customHeight="1">
      <c r="A169" s="29"/>
      <c r="B169" s="30"/>
      <c r="C169" s="226" t="s">
        <v>273</v>
      </c>
      <c r="D169" s="226" t="s">
        <v>143</v>
      </c>
      <c r="E169" s="227" t="s">
        <v>376</v>
      </c>
      <c r="F169" s="228" t="s">
        <v>377</v>
      </c>
      <c r="G169" s="229" t="s">
        <v>202</v>
      </c>
      <c r="H169" s="230">
        <v>61</v>
      </c>
      <c r="I169" s="231">
        <v>1.3300000000000001</v>
      </c>
      <c r="J169" s="231">
        <f>ROUND(I169*H169,2)</f>
        <v>81.129999999999995</v>
      </c>
      <c r="K169" s="232"/>
      <c r="L169" s="35"/>
      <c r="M169" s="233" t="s">
        <v>1</v>
      </c>
      <c r="N169" s="234" t="s">
        <v>37</v>
      </c>
      <c r="O169" s="235">
        <v>0.066000000000000003</v>
      </c>
      <c r="P169" s="235">
        <f>O169*H169</f>
        <v>4.0259999999999998</v>
      </c>
      <c r="Q169" s="235">
        <v>0</v>
      </c>
      <c r="R169" s="235">
        <f>Q169*H169</f>
        <v>0</v>
      </c>
      <c r="S169" s="235">
        <v>0.0032000000000000002</v>
      </c>
      <c r="T169" s="236">
        <f>S169*H169</f>
        <v>0.19520000000000001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237" t="s">
        <v>204</v>
      </c>
      <c r="AT169" s="237" t="s">
        <v>143</v>
      </c>
      <c r="AU169" s="237" t="s">
        <v>83</v>
      </c>
      <c r="AY169" s="14" t="s">
        <v>140</v>
      </c>
      <c r="BE169" s="238">
        <f>IF(N169="základná",J169,0)</f>
        <v>0</v>
      </c>
      <c r="BF169" s="238">
        <f>IF(N169="znížená",J169,0)</f>
        <v>81.129999999999995</v>
      </c>
      <c r="BG169" s="238">
        <f>IF(N169="zákl. prenesená",J169,0)</f>
        <v>0</v>
      </c>
      <c r="BH169" s="238">
        <f>IF(N169="zníž. prenesená",J169,0)</f>
        <v>0</v>
      </c>
      <c r="BI169" s="238">
        <f>IF(N169="nulová",J169,0)</f>
        <v>0</v>
      </c>
      <c r="BJ169" s="14" t="s">
        <v>83</v>
      </c>
      <c r="BK169" s="238">
        <f>ROUND(I169*H169,2)</f>
        <v>81.129999999999995</v>
      </c>
      <c r="BL169" s="14" t="s">
        <v>204</v>
      </c>
      <c r="BM169" s="237" t="s">
        <v>378</v>
      </c>
    </row>
    <row r="170" s="2" customFormat="1" ht="33" customHeight="1">
      <c r="A170" s="29"/>
      <c r="B170" s="30"/>
      <c r="C170" s="226" t="s">
        <v>279</v>
      </c>
      <c r="D170" s="226" t="s">
        <v>143</v>
      </c>
      <c r="E170" s="227" t="s">
        <v>379</v>
      </c>
      <c r="F170" s="228" t="s">
        <v>380</v>
      </c>
      <c r="G170" s="229" t="s">
        <v>202</v>
      </c>
      <c r="H170" s="230">
        <v>56.380000000000003</v>
      </c>
      <c r="I170" s="231">
        <v>46.030000000000001</v>
      </c>
      <c r="J170" s="231">
        <f>ROUND(I170*H170,2)</f>
        <v>2595.1700000000001</v>
      </c>
      <c r="K170" s="232"/>
      <c r="L170" s="35"/>
      <c r="M170" s="233" t="s">
        <v>1</v>
      </c>
      <c r="N170" s="234" t="s">
        <v>37</v>
      </c>
      <c r="O170" s="235">
        <v>1.24129</v>
      </c>
      <c r="P170" s="235">
        <f>O170*H170</f>
        <v>69.983930200000003</v>
      </c>
      <c r="Q170" s="235">
        <v>0.0067561899999999996</v>
      </c>
      <c r="R170" s="235">
        <f>Q170*H170</f>
        <v>0.3809139922</v>
      </c>
      <c r="S170" s="235">
        <v>0</v>
      </c>
      <c r="T170" s="236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237" t="s">
        <v>204</v>
      </c>
      <c r="AT170" s="237" t="s">
        <v>143</v>
      </c>
      <c r="AU170" s="237" t="s">
        <v>83</v>
      </c>
      <c r="AY170" s="14" t="s">
        <v>140</v>
      </c>
      <c r="BE170" s="238">
        <f>IF(N170="základná",J170,0)</f>
        <v>0</v>
      </c>
      <c r="BF170" s="238">
        <f>IF(N170="znížená",J170,0)</f>
        <v>2595.1700000000001</v>
      </c>
      <c r="BG170" s="238">
        <f>IF(N170="zákl. prenesená",J170,0)</f>
        <v>0</v>
      </c>
      <c r="BH170" s="238">
        <f>IF(N170="zníž. prenesená",J170,0)</f>
        <v>0</v>
      </c>
      <c r="BI170" s="238">
        <f>IF(N170="nulová",J170,0)</f>
        <v>0</v>
      </c>
      <c r="BJ170" s="14" t="s">
        <v>83</v>
      </c>
      <c r="BK170" s="238">
        <f>ROUND(I170*H170,2)</f>
        <v>2595.1700000000001</v>
      </c>
      <c r="BL170" s="14" t="s">
        <v>204</v>
      </c>
      <c r="BM170" s="237" t="s">
        <v>381</v>
      </c>
    </row>
    <row r="171" s="2" customFormat="1" ht="33" customHeight="1">
      <c r="A171" s="29"/>
      <c r="B171" s="30"/>
      <c r="C171" s="226" t="s">
        <v>382</v>
      </c>
      <c r="D171" s="226" t="s">
        <v>143</v>
      </c>
      <c r="E171" s="227" t="s">
        <v>383</v>
      </c>
      <c r="F171" s="228" t="s">
        <v>384</v>
      </c>
      <c r="G171" s="229" t="s">
        <v>202</v>
      </c>
      <c r="H171" s="230">
        <v>6</v>
      </c>
      <c r="I171" s="231">
        <v>51.520000000000003</v>
      </c>
      <c r="J171" s="231">
        <f>ROUND(I171*H171,2)</f>
        <v>309.12</v>
      </c>
      <c r="K171" s="232"/>
      <c r="L171" s="35"/>
      <c r="M171" s="233" t="s">
        <v>1</v>
      </c>
      <c r="N171" s="234" t="s">
        <v>37</v>
      </c>
      <c r="O171" s="235">
        <v>1.3751899999999999</v>
      </c>
      <c r="P171" s="235">
        <f>O171*H171</f>
        <v>8.2511399999999995</v>
      </c>
      <c r="Q171" s="235">
        <v>0.0076</v>
      </c>
      <c r="R171" s="235">
        <f>Q171*H171</f>
        <v>0.045600000000000002</v>
      </c>
      <c r="S171" s="235">
        <v>0</v>
      </c>
      <c r="T171" s="23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237" t="s">
        <v>204</v>
      </c>
      <c r="AT171" s="237" t="s">
        <v>143</v>
      </c>
      <c r="AU171" s="237" t="s">
        <v>83</v>
      </c>
      <c r="AY171" s="14" t="s">
        <v>140</v>
      </c>
      <c r="BE171" s="238">
        <f>IF(N171="základná",J171,0)</f>
        <v>0</v>
      </c>
      <c r="BF171" s="238">
        <f>IF(N171="znížená",J171,0)</f>
        <v>309.12</v>
      </c>
      <c r="BG171" s="238">
        <f>IF(N171="zákl. prenesená",J171,0)</f>
        <v>0</v>
      </c>
      <c r="BH171" s="238">
        <f>IF(N171="zníž. prenesená",J171,0)</f>
        <v>0</v>
      </c>
      <c r="BI171" s="238">
        <f>IF(N171="nulová",J171,0)</f>
        <v>0</v>
      </c>
      <c r="BJ171" s="14" t="s">
        <v>83</v>
      </c>
      <c r="BK171" s="238">
        <f>ROUND(I171*H171,2)</f>
        <v>309.12</v>
      </c>
      <c r="BL171" s="14" t="s">
        <v>204</v>
      </c>
      <c r="BM171" s="237" t="s">
        <v>385</v>
      </c>
    </row>
    <row r="172" s="2" customFormat="1" ht="24.15" customHeight="1">
      <c r="A172" s="29"/>
      <c r="B172" s="30"/>
      <c r="C172" s="226" t="s">
        <v>386</v>
      </c>
      <c r="D172" s="226" t="s">
        <v>143</v>
      </c>
      <c r="E172" s="227" t="s">
        <v>263</v>
      </c>
      <c r="F172" s="228" t="s">
        <v>264</v>
      </c>
      <c r="G172" s="229" t="s">
        <v>265</v>
      </c>
      <c r="H172" s="230">
        <v>29.853999999999999</v>
      </c>
      <c r="I172" s="231">
        <v>1.8500000000000001</v>
      </c>
      <c r="J172" s="231">
        <f>ROUND(I172*H172,2)</f>
        <v>55.229999999999997</v>
      </c>
      <c r="K172" s="232"/>
      <c r="L172" s="35"/>
      <c r="M172" s="233" t="s">
        <v>1</v>
      </c>
      <c r="N172" s="234" t="s">
        <v>37</v>
      </c>
      <c r="O172" s="235">
        <v>0</v>
      </c>
      <c r="P172" s="235">
        <f>O172*H172</f>
        <v>0</v>
      </c>
      <c r="Q172" s="235">
        <v>0</v>
      </c>
      <c r="R172" s="235">
        <f>Q172*H172</f>
        <v>0</v>
      </c>
      <c r="S172" s="235">
        <v>0</v>
      </c>
      <c r="T172" s="236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237" t="s">
        <v>204</v>
      </c>
      <c r="AT172" s="237" t="s">
        <v>143</v>
      </c>
      <c r="AU172" s="237" t="s">
        <v>83</v>
      </c>
      <c r="AY172" s="14" t="s">
        <v>140</v>
      </c>
      <c r="BE172" s="238">
        <f>IF(N172="základná",J172,0)</f>
        <v>0</v>
      </c>
      <c r="BF172" s="238">
        <f>IF(N172="znížená",J172,0)</f>
        <v>55.229999999999997</v>
      </c>
      <c r="BG172" s="238">
        <f>IF(N172="zákl. prenesená",J172,0)</f>
        <v>0</v>
      </c>
      <c r="BH172" s="238">
        <f>IF(N172="zníž. prenesená",J172,0)</f>
        <v>0</v>
      </c>
      <c r="BI172" s="238">
        <f>IF(N172="nulová",J172,0)</f>
        <v>0</v>
      </c>
      <c r="BJ172" s="14" t="s">
        <v>83</v>
      </c>
      <c r="BK172" s="238">
        <f>ROUND(I172*H172,2)</f>
        <v>55.229999999999997</v>
      </c>
      <c r="BL172" s="14" t="s">
        <v>204</v>
      </c>
      <c r="BM172" s="237" t="s">
        <v>387</v>
      </c>
    </row>
    <row r="173" s="12" customFormat="1" ht="22.8" customHeight="1">
      <c r="A173" s="12"/>
      <c r="B173" s="211"/>
      <c r="C173" s="212"/>
      <c r="D173" s="213" t="s">
        <v>70</v>
      </c>
      <c r="E173" s="224" t="s">
        <v>388</v>
      </c>
      <c r="F173" s="224" t="s">
        <v>389</v>
      </c>
      <c r="G173" s="212"/>
      <c r="H173" s="212"/>
      <c r="I173" s="212"/>
      <c r="J173" s="225">
        <f>BK173</f>
        <v>14.720000000000001</v>
      </c>
      <c r="K173" s="212"/>
      <c r="L173" s="216"/>
      <c r="M173" s="217"/>
      <c r="N173" s="218"/>
      <c r="O173" s="218"/>
      <c r="P173" s="219">
        <f>P174</f>
        <v>0.60829440000000001</v>
      </c>
      <c r="Q173" s="218"/>
      <c r="R173" s="219">
        <f>R174</f>
        <v>7.0559999999999989E-05</v>
      </c>
      <c r="S173" s="218"/>
      <c r="T173" s="220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1" t="s">
        <v>83</v>
      </c>
      <c r="AT173" s="222" t="s">
        <v>70</v>
      </c>
      <c r="AU173" s="222" t="s">
        <v>78</v>
      </c>
      <c r="AY173" s="221" t="s">
        <v>140</v>
      </c>
      <c r="BK173" s="223">
        <f>BK174</f>
        <v>14.720000000000001</v>
      </c>
    </row>
    <row r="174" s="2" customFormat="1" ht="37.8" customHeight="1">
      <c r="A174" s="29"/>
      <c r="B174" s="30"/>
      <c r="C174" s="226" t="s">
        <v>390</v>
      </c>
      <c r="D174" s="226" t="s">
        <v>143</v>
      </c>
      <c r="E174" s="227" t="s">
        <v>391</v>
      </c>
      <c r="F174" s="228" t="s">
        <v>392</v>
      </c>
      <c r="G174" s="229" t="s">
        <v>146</v>
      </c>
      <c r="H174" s="230">
        <v>3.3599999999999999</v>
      </c>
      <c r="I174" s="231">
        <v>4.3799999999999999</v>
      </c>
      <c r="J174" s="231">
        <f>ROUND(I174*H174,2)</f>
        <v>14.720000000000001</v>
      </c>
      <c r="K174" s="232"/>
      <c r="L174" s="35"/>
      <c r="M174" s="233" t="s">
        <v>1</v>
      </c>
      <c r="N174" s="234" t="s">
        <v>37</v>
      </c>
      <c r="O174" s="235">
        <v>0.18104000000000001</v>
      </c>
      <c r="P174" s="235">
        <f>O174*H174</f>
        <v>0.60829440000000001</v>
      </c>
      <c r="Q174" s="235">
        <v>2.0999999999999999E-05</v>
      </c>
      <c r="R174" s="235">
        <f>Q174*H174</f>
        <v>7.0559999999999989E-05</v>
      </c>
      <c r="S174" s="235">
        <v>0</v>
      </c>
      <c r="T174" s="236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237" t="s">
        <v>204</v>
      </c>
      <c r="AT174" s="237" t="s">
        <v>143</v>
      </c>
      <c r="AU174" s="237" t="s">
        <v>83</v>
      </c>
      <c r="AY174" s="14" t="s">
        <v>140</v>
      </c>
      <c r="BE174" s="238">
        <f>IF(N174="základná",J174,0)</f>
        <v>0</v>
      </c>
      <c r="BF174" s="238">
        <f>IF(N174="znížená",J174,0)</f>
        <v>14.720000000000001</v>
      </c>
      <c r="BG174" s="238">
        <f>IF(N174="zákl. prenesená",J174,0)</f>
        <v>0</v>
      </c>
      <c r="BH174" s="238">
        <f>IF(N174="zníž. prenesená",J174,0)</f>
        <v>0</v>
      </c>
      <c r="BI174" s="238">
        <f>IF(N174="nulová",J174,0)</f>
        <v>0</v>
      </c>
      <c r="BJ174" s="14" t="s">
        <v>83</v>
      </c>
      <c r="BK174" s="238">
        <f>ROUND(I174*H174,2)</f>
        <v>14.720000000000001</v>
      </c>
      <c r="BL174" s="14" t="s">
        <v>204</v>
      </c>
      <c r="BM174" s="237" t="s">
        <v>393</v>
      </c>
    </row>
    <row r="175" s="12" customFormat="1" ht="25.92" customHeight="1">
      <c r="A175" s="12"/>
      <c r="B175" s="211"/>
      <c r="C175" s="212"/>
      <c r="D175" s="213" t="s">
        <v>70</v>
      </c>
      <c r="E175" s="214" t="s">
        <v>394</v>
      </c>
      <c r="F175" s="214" t="s">
        <v>395</v>
      </c>
      <c r="G175" s="212"/>
      <c r="H175" s="212"/>
      <c r="I175" s="212"/>
      <c r="J175" s="215">
        <f>BK175</f>
        <v>865.20000000000005</v>
      </c>
      <c r="K175" s="212"/>
      <c r="L175" s="216"/>
      <c r="M175" s="217"/>
      <c r="N175" s="218"/>
      <c r="O175" s="218"/>
      <c r="P175" s="219">
        <f>P176</f>
        <v>42.400000000000006</v>
      </c>
      <c r="Q175" s="218"/>
      <c r="R175" s="219">
        <f>R176</f>
        <v>0</v>
      </c>
      <c r="S175" s="218"/>
      <c r="T175" s="220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1" t="s">
        <v>147</v>
      </c>
      <c r="AT175" s="222" t="s">
        <v>70</v>
      </c>
      <c r="AU175" s="222" t="s">
        <v>71</v>
      </c>
      <c r="AY175" s="221" t="s">
        <v>140</v>
      </c>
      <c r="BK175" s="223">
        <f>BK176</f>
        <v>865.20000000000005</v>
      </c>
    </row>
    <row r="176" s="2" customFormat="1" ht="37.8" customHeight="1">
      <c r="A176" s="29"/>
      <c r="B176" s="30"/>
      <c r="C176" s="226" t="s">
        <v>396</v>
      </c>
      <c r="D176" s="226" t="s">
        <v>143</v>
      </c>
      <c r="E176" s="227" t="s">
        <v>397</v>
      </c>
      <c r="F176" s="228" t="s">
        <v>398</v>
      </c>
      <c r="G176" s="229" t="s">
        <v>399</v>
      </c>
      <c r="H176" s="230">
        <v>40</v>
      </c>
      <c r="I176" s="231">
        <v>21.629999999999999</v>
      </c>
      <c r="J176" s="231">
        <f>ROUND(I176*H176,2)</f>
        <v>865.20000000000005</v>
      </c>
      <c r="K176" s="232"/>
      <c r="L176" s="35"/>
      <c r="M176" s="239" t="s">
        <v>1</v>
      </c>
      <c r="N176" s="240" t="s">
        <v>37</v>
      </c>
      <c r="O176" s="241">
        <v>1.0600000000000001</v>
      </c>
      <c r="P176" s="241">
        <f>O176*H176</f>
        <v>42.400000000000006</v>
      </c>
      <c r="Q176" s="241">
        <v>0</v>
      </c>
      <c r="R176" s="241">
        <f>Q176*H176</f>
        <v>0</v>
      </c>
      <c r="S176" s="241">
        <v>0</v>
      </c>
      <c r="T176" s="242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237" t="s">
        <v>400</v>
      </c>
      <c r="AT176" s="237" t="s">
        <v>143</v>
      </c>
      <c r="AU176" s="237" t="s">
        <v>78</v>
      </c>
      <c r="AY176" s="14" t="s">
        <v>140</v>
      </c>
      <c r="BE176" s="238">
        <f>IF(N176="základná",J176,0)</f>
        <v>0</v>
      </c>
      <c r="BF176" s="238">
        <f>IF(N176="znížená",J176,0)</f>
        <v>865.20000000000005</v>
      </c>
      <c r="BG176" s="238">
        <f>IF(N176="zákl. prenesená",J176,0)</f>
        <v>0</v>
      </c>
      <c r="BH176" s="238">
        <f>IF(N176="zníž. prenesená",J176,0)</f>
        <v>0</v>
      </c>
      <c r="BI176" s="238">
        <f>IF(N176="nulová",J176,0)</f>
        <v>0</v>
      </c>
      <c r="BJ176" s="14" t="s">
        <v>83</v>
      </c>
      <c r="BK176" s="238">
        <f>ROUND(I176*H176,2)</f>
        <v>865.20000000000005</v>
      </c>
      <c r="BL176" s="14" t="s">
        <v>400</v>
      </c>
      <c r="BM176" s="237" t="s">
        <v>401</v>
      </c>
    </row>
    <row r="177" s="2" customFormat="1" ht="6.96" customHeight="1">
      <c r="A177" s="29"/>
      <c r="B177" s="62"/>
      <c r="C177" s="63"/>
      <c r="D177" s="63"/>
      <c r="E177" s="63"/>
      <c r="F177" s="63"/>
      <c r="G177" s="63"/>
      <c r="H177" s="63"/>
      <c r="I177" s="63"/>
      <c r="J177" s="63"/>
      <c r="K177" s="63"/>
      <c r="L177" s="35"/>
      <c r="M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</row>
  </sheetData>
  <sheetProtection sheet="1" autoFilter="0" formatColumns="0" formatRows="0" objects="1" scenarios="1" spinCount="100000" saltValue="/z+vig1vYxQrxJkEtozc9Chp4InsedZ94aSUQAXogu+RI7YeauguvhUFZ9UOFOoymmCXKHstakAOqilWQQeISg==" hashValue="88Jf9LlHd0KncTyVqp991wK0cHZ/YJDxNveZBUVmwtPYFjDdakXxe6wDZLwV2pWOU5kme/iUyS1w3U7glYxAJA==" algorithmName="SHA-512" password="CC35"/>
  <autoFilter ref="C129:K17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1" customFormat="1" ht="12" customHeight="1">
      <c r="B8" s="17"/>
      <c r="D8" s="146" t="s">
        <v>107</v>
      </c>
      <c r="L8" s="17"/>
    </row>
    <row r="9" s="2" customFormat="1" ht="16.5" customHeight="1">
      <c r="A9" s="29"/>
      <c r="B9" s="35"/>
      <c r="C9" s="29"/>
      <c r="D9" s="29"/>
      <c r="E9" s="147" t="s">
        <v>108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46" t="s">
        <v>109</v>
      </c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6.5" customHeight="1">
      <c r="A11" s="29"/>
      <c r="B11" s="35"/>
      <c r="C11" s="29"/>
      <c r="D11" s="29"/>
      <c r="E11" s="148" t="s">
        <v>402</v>
      </c>
      <c r="F11" s="29"/>
      <c r="G11" s="29"/>
      <c r="H11" s="29"/>
      <c r="I11" s="29"/>
      <c r="J11" s="29"/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>
      <c r="A12" s="29"/>
      <c r="B12" s="35"/>
      <c r="C12" s="29"/>
      <c r="D12" s="29"/>
      <c r="E12" s="29"/>
      <c r="F12" s="29"/>
      <c r="G12" s="29"/>
      <c r="H12" s="29"/>
      <c r="I12" s="29"/>
      <c r="J12" s="29"/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2" customHeight="1">
      <c r="A13" s="29"/>
      <c r="B13" s="35"/>
      <c r="C13" s="29"/>
      <c r="D13" s="146" t="s">
        <v>15</v>
      </c>
      <c r="E13" s="29"/>
      <c r="F13" s="137" t="s">
        <v>1</v>
      </c>
      <c r="G13" s="29"/>
      <c r="H13" s="29"/>
      <c r="I13" s="146" t="s">
        <v>16</v>
      </c>
      <c r="J13" s="137" t="s">
        <v>1</v>
      </c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17</v>
      </c>
      <c r="E14" s="29"/>
      <c r="F14" s="137" t="s">
        <v>18</v>
      </c>
      <c r="G14" s="29"/>
      <c r="H14" s="29"/>
      <c r="I14" s="146" t="s">
        <v>19</v>
      </c>
      <c r="J14" s="149" t="str">
        <f>'Rekapitulácia stavby'!AN8</f>
        <v>14. 2. 2024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0.8" customHeight="1">
      <c r="A15" s="29"/>
      <c r="B15" s="35"/>
      <c r="C15" s="29"/>
      <c r="D15" s="29"/>
      <c r="E15" s="29"/>
      <c r="F15" s="29"/>
      <c r="G15" s="29"/>
      <c r="H15" s="29"/>
      <c r="I15" s="29"/>
      <c r="J15" s="29"/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2" customHeight="1">
      <c r="A16" s="29"/>
      <c r="B16" s="35"/>
      <c r="C16" s="29"/>
      <c r="D16" s="146" t="s">
        <v>21</v>
      </c>
      <c r="E16" s="29"/>
      <c r="F16" s="29"/>
      <c r="G16" s="29"/>
      <c r="H16" s="29"/>
      <c r="I16" s="146" t="s">
        <v>22</v>
      </c>
      <c r="J16" s="137" t="s">
        <v>1</v>
      </c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8" customHeight="1">
      <c r="A17" s="29"/>
      <c r="B17" s="35"/>
      <c r="C17" s="29"/>
      <c r="D17" s="29"/>
      <c r="E17" s="137" t="s">
        <v>23</v>
      </c>
      <c r="F17" s="29"/>
      <c r="G17" s="29"/>
      <c r="H17" s="29"/>
      <c r="I17" s="146" t="s">
        <v>24</v>
      </c>
      <c r="J17" s="137" t="s">
        <v>1</v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6.96" customHeight="1">
      <c r="A18" s="29"/>
      <c r="B18" s="35"/>
      <c r="C18" s="29"/>
      <c r="D18" s="29"/>
      <c r="E18" s="29"/>
      <c r="F18" s="29"/>
      <c r="G18" s="29"/>
      <c r="H18" s="29"/>
      <c r="I18" s="29"/>
      <c r="J18" s="29"/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2" customHeight="1">
      <c r="A19" s="29"/>
      <c r="B19" s="35"/>
      <c r="C19" s="29"/>
      <c r="D19" s="146" t="s">
        <v>25</v>
      </c>
      <c r="E19" s="29"/>
      <c r="F19" s="29"/>
      <c r="G19" s="29"/>
      <c r="H19" s="29"/>
      <c r="I19" s="146" t="s">
        <v>22</v>
      </c>
      <c r="J19" s="137" t="str">
        <f>'Rekapitulácia stavby'!AN13</f>
        <v/>
      </c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8" customHeight="1">
      <c r="A20" s="29"/>
      <c r="B20" s="35"/>
      <c r="C20" s="29"/>
      <c r="D20" s="29"/>
      <c r="E20" s="137" t="str">
        <f>'Rekapitulácia stavby'!E14</f>
        <v xml:space="preserve"> </v>
      </c>
      <c r="F20" s="137"/>
      <c r="G20" s="137"/>
      <c r="H20" s="137"/>
      <c r="I20" s="146" t="s">
        <v>24</v>
      </c>
      <c r="J20" s="137" t="str">
        <f>'Rekapitulácia stavby'!AN14</f>
        <v/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6.96" customHeight="1">
      <c r="A21" s="29"/>
      <c r="B21" s="35"/>
      <c r="C21" s="29"/>
      <c r="D21" s="29"/>
      <c r="E21" s="29"/>
      <c r="F21" s="29"/>
      <c r="G21" s="29"/>
      <c r="H21" s="29"/>
      <c r="I21" s="29"/>
      <c r="J21" s="29"/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2" customHeight="1">
      <c r="A22" s="29"/>
      <c r="B22" s="35"/>
      <c r="C22" s="29"/>
      <c r="D22" s="146" t="s">
        <v>27</v>
      </c>
      <c r="E22" s="29"/>
      <c r="F22" s="29"/>
      <c r="G22" s="29"/>
      <c r="H22" s="29"/>
      <c r="I22" s="146" t="s">
        <v>22</v>
      </c>
      <c r="J22" s="137" t="s">
        <v>1</v>
      </c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8" customHeight="1">
      <c r="A23" s="29"/>
      <c r="B23" s="35"/>
      <c r="C23" s="29"/>
      <c r="D23" s="29"/>
      <c r="E23" s="137" t="s">
        <v>111</v>
      </c>
      <c r="F23" s="29"/>
      <c r="G23" s="29"/>
      <c r="H23" s="29"/>
      <c r="I23" s="146" t="s">
        <v>24</v>
      </c>
      <c r="J23" s="137" t="s">
        <v>1</v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6.96" customHeight="1">
      <c r="A24" s="29"/>
      <c r="B24" s="35"/>
      <c r="C24" s="29"/>
      <c r="D24" s="29"/>
      <c r="E24" s="29"/>
      <c r="F24" s="29"/>
      <c r="G24" s="29"/>
      <c r="H24" s="29"/>
      <c r="I24" s="29"/>
      <c r="J24" s="29"/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12" customHeight="1">
      <c r="A25" s="29"/>
      <c r="B25" s="35"/>
      <c r="C25" s="29"/>
      <c r="D25" s="146" t="s">
        <v>29</v>
      </c>
      <c r="E25" s="29"/>
      <c r="F25" s="29"/>
      <c r="G25" s="29"/>
      <c r="H25" s="29"/>
      <c r="I25" s="146" t="s">
        <v>22</v>
      </c>
      <c r="J25" s="137" t="s">
        <v>1</v>
      </c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8" customHeight="1">
      <c r="A26" s="29"/>
      <c r="B26" s="35"/>
      <c r="C26" s="29"/>
      <c r="D26" s="29"/>
      <c r="E26" s="137" t="s">
        <v>112</v>
      </c>
      <c r="F26" s="29"/>
      <c r="G26" s="29"/>
      <c r="H26" s="29"/>
      <c r="I26" s="146" t="s">
        <v>24</v>
      </c>
      <c r="J26" s="137" t="s">
        <v>1</v>
      </c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29"/>
      <c r="E27" s="29"/>
      <c r="F27" s="29"/>
      <c r="G27" s="29"/>
      <c r="H27" s="29"/>
      <c r="I27" s="29"/>
      <c r="J27" s="29"/>
      <c r="K27" s="29"/>
      <c r="L27" s="5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12" customHeight="1">
      <c r="A28" s="29"/>
      <c r="B28" s="35"/>
      <c r="C28" s="29"/>
      <c r="D28" s="146" t="s">
        <v>30</v>
      </c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8" customFormat="1" ht="16.5" customHeight="1">
      <c r="A29" s="150"/>
      <c r="B29" s="151"/>
      <c r="C29" s="150"/>
      <c r="D29" s="150"/>
      <c r="E29" s="152" t="s">
        <v>1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29"/>
      <c r="B30" s="35"/>
      <c r="C30" s="29"/>
      <c r="D30" s="29"/>
      <c r="E30" s="29"/>
      <c r="F30" s="29"/>
      <c r="G30" s="29"/>
      <c r="H30" s="29"/>
      <c r="I30" s="29"/>
      <c r="J30" s="29"/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25.44" customHeight="1">
      <c r="A32" s="29"/>
      <c r="B32" s="35"/>
      <c r="C32" s="29"/>
      <c r="D32" s="155" t="s">
        <v>31</v>
      </c>
      <c r="E32" s="29"/>
      <c r="F32" s="29"/>
      <c r="G32" s="29"/>
      <c r="H32" s="29"/>
      <c r="I32" s="29"/>
      <c r="J32" s="156">
        <f>ROUND(J129, 2)</f>
        <v>29266.049999999999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6.96" customHeight="1">
      <c r="A33" s="29"/>
      <c r="B33" s="35"/>
      <c r="C33" s="29"/>
      <c r="D33" s="154"/>
      <c r="E33" s="154"/>
      <c r="F33" s="154"/>
      <c r="G33" s="154"/>
      <c r="H33" s="154"/>
      <c r="I33" s="154"/>
      <c r="J33" s="154"/>
      <c r="K33" s="154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29"/>
      <c r="F34" s="157" t="s">
        <v>33</v>
      </c>
      <c r="G34" s="29"/>
      <c r="H34" s="29"/>
      <c r="I34" s="157" t="s">
        <v>32</v>
      </c>
      <c r="J34" s="157" t="s">
        <v>34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="2" customFormat="1" ht="14.4" customHeight="1">
      <c r="A35" s="29"/>
      <c r="B35" s="35"/>
      <c r="C35" s="29"/>
      <c r="D35" s="158" t="s">
        <v>35</v>
      </c>
      <c r="E35" s="159" t="s">
        <v>36</v>
      </c>
      <c r="F35" s="160">
        <f>ROUND((SUM(BE129:BE154)),  2)</f>
        <v>0</v>
      </c>
      <c r="G35" s="161"/>
      <c r="H35" s="161"/>
      <c r="I35" s="162">
        <v>0.20000000000000001</v>
      </c>
      <c r="J35" s="160">
        <f>ROUND(((SUM(BE129:BE154))*I35),  2)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14.4" customHeight="1">
      <c r="A36" s="29"/>
      <c r="B36" s="35"/>
      <c r="C36" s="29"/>
      <c r="D36" s="29"/>
      <c r="E36" s="159" t="s">
        <v>37</v>
      </c>
      <c r="F36" s="163">
        <f>ROUND((SUM(BF129:BF154)),  2)</f>
        <v>29266.049999999999</v>
      </c>
      <c r="G36" s="29"/>
      <c r="H36" s="29"/>
      <c r="I36" s="164">
        <v>0.20000000000000001</v>
      </c>
      <c r="J36" s="163">
        <f>ROUND(((SUM(BF129:BF154))*I36),  2)</f>
        <v>5853.21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46" t="s">
        <v>38</v>
      </c>
      <c r="F37" s="163">
        <f>ROUND((SUM(BG129:BG154)),  2)</f>
        <v>0</v>
      </c>
      <c r="G37" s="29"/>
      <c r="H37" s="29"/>
      <c r="I37" s="164">
        <v>0.20000000000000001</v>
      </c>
      <c r="J37" s="163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hidden="1" s="2" customFormat="1" ht="14.4" customHeight="1">
      <c r="A38" s="29"/>
      <c r="B38" s="35"/>
      <c r="C38" s="29"/>
      <c r="D38" s="29"/>
      <c r="E38" s="146" t="s">
        <v>39</v>
      </c>
      <c r="F38" s="163">
        <f>ROUND((SUM(BH129:BH154)),  2)</f>
        <v>0</v>
      </c>
      <c r="G38" s="29"/>
      <c r="H38" s="29"/>
      <c r="I38" s="164">
        <v>0.20000000000000001</v>
      </c>
      <c r="J38" s="163">
        <f>0</f>
        <v>0</v>
      </c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hidden="1" s="2" customFormat="1" ht="14.4" customHeight="1">
      <c r="A39" s="29"/>
      <c r="B39" s="35"/>
      <c r="C39" s="29"/>
      <c r="D39" s="29"/>
      <c r="E39" s="159" t="s">
        <v>40</v>
      </c>
      <c r="F39" s="160">
        <f>ROUND((SUM(BI129:BI154)),  2)</f>
        <v>0</v>
      </c>
      <c r="G39" s="161"/>
      <c r="H39" s="161"/>
      <c r="I39" s="162">
        <v>0</v>
      </c>
      <c r="J39" s="160">
        <f>0</f>
        <v>0</v>
      </c>
      <c r="K39" s="29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6.96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2" customFormat="1" ht="25.44" customHeight="1">
      <c r="A41" s="29"/>
      <c r="B41" s="35"/>
      <c r="C41" s="165"/>
      <c r="D41" s="166" t="s">
        <v>41</v>
      </c>
      <c r="E41" s="167"/>
      <c r="F41" s="167"/>
      <c r="G41" s="168" t="s">
        <v>42</v>
      </c>
      <c r="H41" s="169" t="s">
        <v>43</v>
      </c>
      <c r="I41" s="167"/>
      <c r="J41" s="170">
        <f>SUM(J32:J39)</f>
        <v>35119.260000000002</v>
      </c>
      <c r="K41" s="171"/>
      <c r="L41" s="5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="2" customFormat="1" ht="14.4" customHeight="1">
      <c r="A42" s="29"/>
      <c r="B42" s="35"/>
      <c r="C42" s="29"/>
      <c r="D42" s="29"/>
      <c r="E42" s="29"/>
      <c r="F42" s="29"/>
      <c r="G42" s="29"/>
      <c r="H42" s="29"/>
      <c r="I42" s="29"/>
      <c r="J42" s="29"/>
      <c r="K42" s="29"/>
      <c r="L42" s="5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1" customFormat="1" ht="12" customHeight="1">
      <c r="B86" s="18"/>
      <c r="C86" s="26" t="s">
        <v>107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29"/>
      <c r="B87" s="30"/>
      <c r="C87" s="31"/>
      <c r="D87" s="31"/>
      <c r="E87" s="183" t="s">
        <v>108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12" customHeight="1">
      <c r="A88" s="29"/>
      <c r="B88" s="30"/>
      <c r="C88" s="26" t="s">
        <v>109</v>
      </c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6.5" customHeight="1">
      <c r="A89" s="29"/>
      <c r="B89" s="30"/>
      <c r="C89" s="31"/>
      <c r="D89" s="31"/>
      <c r="E89" s="72" t="str">
        <f>E11</f>
        <v xml:space="preserve">03 - Úprava stropu </v>
      </c>
      <c r="F89" s="31"/>
      <c r="G89" s="31"/>
      <c r="H89" s="31"/>
      <c r="I89" s="31"/>
      <c r="J89" s="31"/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2" customHeight="1">
      <c r="A91" s="29"/>
      <c r="B91" s="30"/>
      <c r="C91" s="26" t="s">
        <v>17</v>
      </c>
      <c r="D91" s="31"/>
      <c r="E91" s="31"/>
      <c r="F91" s="23" t="str">
        <f>F14</f>
        <v xml:space="preserve">Malé Kršteňany, PARC. Č. 387/1,2,3, 392/3 </v>
      </c>
      <c r="G91" s="31"/>
      <c r="H91" s="31"/>
      <c r="I91" s="26" t="s">
        <v>19</v>
      </c>
      <c r="J91" s="75" t="str">
        <f>IF(J14="","",J14)</f>
        <v>14. 2. 2024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6.96" customHeight="1">
      <c r="A92" s="29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40.05" customHeight="1">
      <c r="A93" s="29"/>
      <c r="B93" s="30"/>
      <c r="C93" s="26" t="s">
        <v>21</v>
      </c>
      <c r="D93" s="31"/>
      <c r="E93" s="31"/>
      <c r="F93" s="23" t="str">
        <f>E17</f>
        <v xml:space="preserve">Obecný úrad Malé Kršteňany 105,  958 03 MALÉ KRŠTE</v>
      </c>
      <c r="G93" s="31"/>
      <c r="H93" s="31"/>
      <c r="I93" s="26" t="s">
        <v>27</v>
      </c>
      <c r="J93" s="27" t="str">
        <f>E23</f>
        <v xml:space="preserve">Ing. Edita Klátiková, VL. CLEMENTISA 59/5, 971 01 </v>
      </c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15.15" customHeight="1">
      <c r="A94" s="29"/>
      <c r="B94" s="30"/>
      <c r="C94" s="26" t="s">
        <v>25</v>
      </c>
      <c r="D94" s="31"/>
      <c r="E94" s="31"/>
      <c r="F94" s="23" t="str">
        <f>IF(E20="","",E20)</f>
        <v xml:space="preserve"> </v>
      </c>
      <c r="G94" s="31"/>
      <c r="H94" s="31"/>
      <c r="I94" s="26" t="s">
        <v>29</v>
      </c>
      <c r="J94" s="27" t="str">
        <f>E26</f>
        <v>I. Mokrý</v>
      </c>
      <c r="K94" s="31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9.28" customHeight="1">
      <c r="A96" s="29"/>
      <c r="B96" s="30"/>
      <c r="C96" s="184" t="s">
        <v>114</v>
      </c>
      <c r="D96" s="185"/>
      <c r="E96" s="185"/>
      <c r="F96" s="185"/>
      <c r="G96" s="185"/>
      <c r="H96" s="185"/>
      <c r="I96" s="185"/>
      <c r="J96" s="186" t="s">
        <v>115</v>
      </c>
      <c r="K96" s="185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="2" customFormat="1" ht="10.32" customHeight="1">
      <c r="A97" s="29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5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="2" customFormat="1" ht="22.8" customHeight="1">
      <c r="A98" s="29"/>
      <c r="B98" s="30"/>
      <c r="C98" s="187" t="s">
        <v>116</v>
      </c>
      <c r="D98" s="31"/>
      <c r="E98" s="31"/>
      <c r="F98" s="31"/>
      <c r="G98" s="31"/>
      <c r="H98" s="31"/>
      <c r="I98" s="31"/>
      <c r="J98" s="106">
        <f>J129</f>
        <v>29266.050000000003</v>
      </c>
      <c r="K98" s="31"/>
      <c r="L98" s="5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117</v>
      </c>
    </row>
    <row r="99" s="9" customFormat="1" ht="24.96" customHeight="1">
      <c r="A99" s="9"/>
      <c r="B99" s="188"/>
      <c r="C99" s="189"/>
      <c r="D99" s="190" t="s">
        <v>118</v>
      </c>
      <c r="E99" s="191"/>
      <c r="F99" s="191"/>
      <c r="G99" s="191"/>
      <c r="H99" s="191"/>
      <c r="I99" s="191"/>
      <c r="J99" s="192">
        <f>J130</f>
        <v>3972.4499999999998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29"/>
      <c r="D100" s="195" t="s">
        <v>120</v>
      </c>
      <c r="E100" s="196"/>
      <c r="F100" s="196"/>
      <c r="G100" s="196"/>
      <c r="H100" s="196"/>
      <c r="I100" s="196"/>
      <c r="J100" s="197">
        <f>J131</f>
        <v>3253.0699999999997</v>
      </c>
      <c r="K100" s="129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29"/>
      <c r="D101" s="195" t="s">
        <v>121</v>
      </c>
      <c r="E101" s="196"/>
      <c r="F101" s="196"/>
      <c r="G101" s="196"/>
      <c r="H101" s="196"/>
      <c r="I101" s="196"/>
      <c r="J101" s="197">
        <f>J134</f>
        <v>719.38</v>
      </c>
      <c r="K101" s="129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8"/>
      <c r="C102" s="189"/>
      <c r="D102" s="190" t="s">
        <v>122</v>
      </c>
      <c r="E102" s="191"/>
      <c r="F102" s="191"/>
      <c r="G102" s="191"/>
      <c r="H102" s="191"/>
      <c r="I102" s="191"/>
      <c r="J102" s="192">
        <f>J136</f>
        <v>19355.060000000001</v>
      </c>
      <c r="K102" s="189"/>
      <c r="L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4"/>
      <c r="C103" s="129"/>
      <c r="D103" s="195" t="s">
        <v>403</v>
      </c>
      <c r="E103" s="196"/>
      <c r="F103" s="196"/>
      <c r="G103" s="196"/>
      <c r="H103" s="196"/>
      <c r="I103" s="196"/>
      <c r="J103" s="197">
        <f>J137</f>
        <v>17132.480000000003</v>
      </c>
      <c r="K103" s="129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29"/>
      <c r="D104" s="195" t="s">
        <v>404</v>
      </c>
      <c r="E104" s="196"/>
      <c r="F104" s="196"/>
      <c r="G104" s="196"/>
      <c r="H104" s="196"/>
      <c r="I104" s="196"/>
      <c r="J104" s="197">
        <f>J141</f>
        <v>1191.8499999999999</v>
      </c>
      <c r="K104" s="129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4"/>
      <c r="C105" s="129"/>
      <c r="D105" s="195" t="s">
        <v>405</v>
      </c>
      <c r="E105" s="196"/>
      <c r="F105" s="196"/>
      <c r="G105" s="196"/>
      <c r="H105" s="196"/>
      <c r="I105" s="196"/>
      <c r="J105" s="197">
        <f>J145</f>
        <v>1030.73</v>
      </c>
      <c r="K105" s="129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8"/>
      <c r="C106" s="189"/>
      <c r="D106" s="190" t="s">
        <v>406</v>
      </c>
      <c r="E106" s="191"/>
      <c r="F106" s="191"/>
      <c r="G106" s="191"/>
      <c r="H106" s="191"/>
      <c r="I106" s="191"/>
      <c r="J106" s="192">
        <f>J147</f>
        <v>5938.54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4"/>
      <c r="C107" s="129"/>
      <c r="D107" s="195" t="s">
        <v>407</v>
      </c>
      <c r="E107" s="196"/>
      <c r="F107" s="196"/>
      <c r="G107" s="196"/>
      <c r="H107" s="196"/>
      <c r="I107" s="196"/>
      <c r="J107" s="197">
        <f>J148</f>
        <v>5938.54</v>
      </c>
      <c r="K107" s="129"/>
      <c r="L107" s="19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29"/>
      <c r="B108" s="30"/>
      <c r="C108" s="31"/>
      <c r="D108" s="31"/>
      <c r="E108" s="31"/>
      <c r="F108" s="31"/>
      <c r="G108" s="31"/>
      <c r="H108" s="31"/>
      <c r="I108" s="31"/>
      <c r="J108" s="31"/>
      <c r="K108" s="31"/>
      <c r="L108" s="5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="2" customFormat="1" ht="6.96" customHeight="1">
      <c r="A109" s="29"/>
      <c r="B109" s="62"/>
      <c r="C109" s="63"/>
      <c r="D109" s="63"/>
      <c r="E109" s="63"/>
      <c r="F109" s="63"/>
      <c r="G109" s="63"/>
      <c r="H109" s="63"/>
      <c r="I109" s="63"/>
      <c r="J109" s="63"/>
      <c r="K109" s="63"/>
      <c r="L109" s="5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3" s="2" customFormat="1" ht="6.96" customHeight="1">
      <c r="A113" s="29"/>
      <c r="B113" s="64"/>
      <c r="C113" s="65"/>
      <c r="D113" s="65"/>
      <c r="E113" s="65"/>
      <c r="F113" s="65"/>
      <c r="G113" s="65"/>
      <c r="H113" s="65"/>
      <c r="I113" s="65"/>
      <c r="J113" s="65"/>
      <c r="K113" s="65"/>
      <c r="L113" s="5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24.96" customHeight="1">
      <c r="A114" s="29"/>
      <c r="B114" s="30"/>
      <c r="C114" s="20" t="s">
        <v>126</v>
      </c>
      <c r="D114" s="31"/>
      <c r="E114" s="31"/>
      <c r="F114" s="31"/>
      <c r="G114" s="31"/>
      <c r="H114" s="31"/>
      <c r="I114" s="31"/>
      <c r="J114" s="31"/>
      <c r="K114" s="31"/>
      <c r="L114" s="5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2" customFormat="1" ht="6.96" customHeight="1">
      <c r="A115" s="29"/>
      <c r="B115" s="30"/>
      <c r="C115" s="31"/>
      <c r="D115" s="31"/>
      <c r="E115" s="31"/>
      <c r="F115" s="31"/>
      <c r="G115" s="31"/>
      <c r="H115" s="31"/>
      <c r="I115" s="31"/>
      <c r="J115" s="31"/>
      <c r="K115" s="31"/>
      <c r="L115" s="5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="2" customFormat="1" ht="12" customHeight="1">
      <c r="A116" s="29"/>
      <c r="B116" s="30"/>
      <c r="C116" s="26" t="s">
        <v>13</v>
      </c>
      <c r="D116" s="31"/>
      <c r="E116" s="31"/>
      <c r="F116" s="31"/>
      <c r="G116" s="31"/>
      <c r="H116" s="31"/>
      <c r="I116" s="31"/>
      <c r="J116" s="31"/>
      <c r="K116" s="31"/>
      <c r="L116" s="5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="2" customFormat="1" ht="16.5" customHeight="1">
      <c r="A117" s="29"/>
      <c r="B117" s="30"/>
      <c r="C117" s="31"/>
      <c r="D117" s="31"/>
      <c r="E117" s="183" t="str">
        <f>E7</f>
        <v>Zateplenie kultúrneho domu Obec Malé Kršteňany</v>
      </c>
      <c r="F117" s="26"/>
      <c r="G117" s="26"/>
      <c r="H117" s="26"/>
      <c r="I117" s="31"/>
      <c r="J117" s="31"/>
      <c r="K117" s="31"/>
      <c r="L117" s="5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="1" customFormat="1" ht="12" customHeight="1">
      <c r="B118" s="18"/>
      <c r="C118" s="26" t="s">
        <v>107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2" customFormat="1" ht="16.5" customHeight="1">
      <c r="A119" s="29"/>
      <c r="B119" s="30"/>
      <c r="C119" s="31"/>
      <c r="D119" s="31"/>
      <c r="E119" s="183" t="s">
        <v>108</v>
      </c>
      <c r="F119" s="31"/>
      <c r="G119" s="31"/>
      <c r="H119" s="31"/>
      <c r="I119" s="31"/>
      <c r="J119" s="31"/>
      <c r="K119" s="31"/>
      <c r="L119" s="5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="2" customFormat="1" ht="12" customHeight="1">
      <c r="A120" s="29"/>
      <c r="B120" s="30"/>
      <c r="C120" s="26" t="s">
        <v>109</v>
      </c>
      <c r="D120" s="31"/>
      <c r="E120" s="31"/>
      <c r="F120" s="31"/>
      <c r="G120" s="31"/>
      <c r="H120" s="31"/>
      <c r="I120" s="31"/>
      <c r="J120" s="31"/>
      <c r="K120" s="31"/>
      <c r="L120" s="5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="2" customFormat="1" ht="16.5" customHeight="1">
      <c r="A121" s="29"/>
      <c r="B121" s="30"/>
      <c r="C121" s="31"/>
      <c r="D121" s="31"/>
      <c r="E121" s="72" t="str">
        <f>E11</f>
        <v xml:space="preserve">03 - Úprava stropu </v>
      </c>
      <c r="F121" s="31"/>
      <c r="G121" s="31"/>
      <c r="H121" s="31"/>
      <c r="I121" s="31"/>
      <c r="J121" s="31"/>
      <c r="K121" s="31"/>
      <c r="L121" s="5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="2" customFormat="1" ht="6.96" customHeight="1">
      <c r="A122" s="29"/>
      <c r="B122" s="30"/>
      <c r="C122" s="31"/>
      <c r="D122" s="31"/>
      <c r="E122" s="31"/>
      <c r="F122" s="31"/>
      <c r="G122" s="31"/>
      <c r="H122" s="31"/>
      <c r="I122" s="31"/>
      <c r="J122" s="31"/>
      <c r="K122" s="31"/>
      <c r="L122" s="5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="2" customFormat="1" ht="12" customHeight="1">
      <c r="A123" s="29"/>
      <c r="B123" s="30"/>
      <c r="C123" s="26" t="s">
        <v>17</v>
      </c>
      <c r="D123" s="31"/>
      <c r="E123" s="31"/>
      <c r="F123" s="23" t="str">
        <f>F14</f>
        <v xml:space="preserve">Malé Kršteňany, PARC. Č. 387/1,2,3, 392/3 </v>
      </c>
      <c r="G123" s="31"/>
      <c r="H123" s="31"/>
      <c r="I123" s="26" t="s">
        <v>19</v>
      </c>
      <c r="J123" s="75" t="str">
        <f>IF(J14="","",J14)</f>
        <v>14. 2. 2024</v>
      </c>
      <c r="K123" s="31"/>
      <c r="L123" s="5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="2" customFormat="1" ht="6.96" customHeight="1">
      <c r="A124" s="29"/>
      <c r="B124" s="30"/>
      <c r="C124" s="31"/>
      <c r="D124" s="31"/>
      <c r="E124" s="31"/>
      <c r="F124" s="31"/>
      <c r="G124" s="31"/>
      <c r="H124" s="31"/>
      <c r="I124" s="31"/>
      <c r="J124" s="31"/>
      <c r="K124" s="31"/>
      <c r="L124" s="5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="2" customFormat="1" ht="40.05" customHeight="1">
      <c r="A125" s="29"/>
      <c r="B125" s="30"/>
      <c r="C125" s="26" t="s">
        <v>21</v>
      </c>
      <c r="D125" s="31"/>
      <c r="E125" s="31"/>
      <c r="F125" s="23" t="str">
        <f>E17</f>
        <v xml:space="preserve">Obecný úrad Malé Kršteňany 105,  958 03 MALÉ KRŠTE</v>
      </c>
      <c r="G125" s="31"/>
      <c r="H125" s="31"/>
      <c r="I125" s="26" t="s">
        <v>27</v>
      </c>
      <c r="J125" s="27" t="str">
        <f>E23</f>
        <v xml:space="preserve">Ing. Edita Klátiková, VL. CLEMENTISA 59/5, 971 01 </v>
      </c>
      <c r="K125" s="31"/>
      <c r="L125" s="5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="2" customFormat="1" ht="15.15" customHeight="1">
      <c r="A126" s="29"/>
      <c r="B126" s="30"/>
      <c r="C126" s="26" t="s">
        <v>25</v>
      </c>
      <c r="D126" s="31"/>
      <c r="E126" s="31"/>
      <c r="F126" s="23" t="str">
        <f>IF(E20="","",E20)</f>
        <v xml:space="preserve"> </v>
      </c>
      <c r="G126" s="31"/>
      <c r="H126" s="31"/>
      <c r="I126" s="26" t="s">
        <v>29</v>
      </c>
      <c r="J126" s="27" t="str">
        <f>E26</f>
        <v>I. Mokrý</v>
      </c>
      <c r="K126" s="31"/>
      <c r="L126" s="5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="2" customFormat="1" ht="10.32" customHeight="1">
      <c r="A127" s="29"/>
      <c r="B127" s="30"/>
      <c r="C127" s="31"/>
      <c r="D127" s="31"/>
      <c r="E127" s="31"/>
      <c r="F127" s="31"/>
      <c r="G127" s="31"/>
      <c r="H127" s="31"/>
      <c r="I127" s="31"/>
      <c r="J127" s="31"/>
      <c r="K127" s="31"/>
      <c r="L127" s="5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="11" customFormat="1" ht="29.28" customHeight="1">
      <c r="A128" s="199"/>
      <c r="B128" s="200"/>
      <c r="C128" s="201" t="s">
        <v>127</v>
      </c>
      <c r="D128" s="202" t="s">
        <v>56</v>
      </c>
      <c r="E128" s="202" t="s">
        <v>52</v>
      </c>
      <c r="F128" s="202" t="s">
        <v>53</v>
      </c>
      <c r="G128" s="202" t="s">
        <v>128</v>
      </c>
      <c r="H128" s="202" t="s">
        <v>129</v>
      </c>
      <c r="I128" s="202" t="s">
        <v>130</v>
      </c>
      <c r="J128" s="203" t="s">
        <v>115</v>
      </c>
      <c r="K128" s="204" t="s">
        <v>131</v>
      </c>
      <c r="L128" s="205"/>
      <c r="M128" s="96" t="s">
        <v>1</v>
      </c>
      <c r="N128" s="97" t="s">
        <v>35</v>
      </c>
      <c r="O128" s="97" t="s">
        <v>132</v>
      </c>
      <c r="P128" s="97" t="s">
        <v>133</v>
      </c>
      <c r="Q128" s="97" t="s">
        <v>134</v>
      </c>
      <c r="R128" s="97" t="s">
        <v>135</v>
      </c>
      <c r="S128" s="97" t="s">
        <v>136</v>
      </c>
      <c r="T128" s="98" t="s">
        <v>137</v>
      </c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</row>
    <row r="129" s="2" customFormat="1" ht="22.8" customHeight="1">
      <c r="A129" s="29"/>
      <c r="B129" s="30"/>
      <c r="C129" s="103" t="s">
        <v>116</v>
      </c>
      <c r="D129" s="31"/>
      <c r="E129" s="31"/>
      <c r="F129" s="31"/>
      <c r="G129" s="31"/>
      <c r="H129" s="31"/>
      <c r="I129" s="31"/>
      <c r="J129" s="206">
        <f>BK129</f>
        <v>29266.050000000003</v>
      </c>
      <c r="K129" s="31"/>
      <c r="L129" s="35"/>
      <c r="M129" s="99"/>
      <c r="N129" s="207"/>
      <c r="O129" s="100"/>
      <c r="P129" s="208">
        <f>P130+P136+P147</f>
        <v>468.75616139999994</v>
      </c>
      <c r="Q129" s="100"/>
      <c r="R129" s="208">
        <f>R130+R136+R147</f>
        <v>18.339284438</v>
      </c>
      <c r="S129" s="100"/>
      <c r="T129" s="209">
        <f>T130+T136+T147</f>
        <v>4.7956719999999997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70</v>
      </c>
      <c r="AU129" s="14" t="s">
        <v>117</v>
      </c>
      <c r="BK129" s="210">
        <f>BK130+BK136+BK147</f>
        <v>29266.050000000003</v>
      </c>
    </row>
    <row r="130" s="12" customFormat="1" ht="25.92" customHeight="1">
      <c r="A130" s="12"/>
      <c r="B130" s="211"/>
      <c r="C130" s="212"/>
      <c r="D130" s="213" t="s">
        <v>70</v>
      </c>
      <c r="E130" s="214" t="s">
        <v>138</v>
      </c>
      <c r="F130" s="214" t="s">
        <v>139</v>
      </c>
      <c r="G130" s="212"/>
      <c r="H130" s="212"/>
      <c r="I130" s="212"/>
      <c r="J130" s="215">
        <f>BK130</f>
        <v>3972.4499999999998</v>
      </c>
      <c r="K130" s="212"/>
      <c r="L130" s="216"/>
      <c r="M130" s="217"/>
      <c r="N130" s="218"/>
      <c r="O130" s="218"/>
      <c r="P130" s="219">
        <f>P131+P134</f>
        <v>161.104908</v>
      </c>
      <c r="Q130" s="218"/>
      <c r="R130" s="219">
        <f>R131+R134</f>
        <v>15.094102458</v>
      </c>
      <c r="S130" s="218"/>
      <c r="T130" s="220">
        <f>T131+T134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78</v>
      </c>
      <c r="AT130" s="222" t="s">
        <v>70</v>
      </c>
      <c r="AU130" s="222" t="s">
        <v>71</v>
      </c>
      <c r="AY130" s="221" t="s">
        <v>140</v>
      </c>
      <c r="BK130" s="223">
        <f>BK131+BK134</f>
        <v>3972.4499999999998</v>
      </c>
    </row>
    <row r="131" s="12" customFormat="1" ht="22.8" customHeight="1">
      <c r="A131" s="12"/>
      <c r="B131" s="211"/>
      <c r="C131" s="212"/>
      <c r="D131" s="213" t="s">
        <v>70</v>
      </c>
      <c r="E131" s="224" t="s">
        <v>174</v>
      </c>
      <c r="F131" s="224" t="s">
        <v>175</v>
      </c>
      <c r="G131" s="212"/>
      <c r="H131" s="212"/>
      <c r="I131" s="212"/>
      <c r="J131" s="225">
        <f>BK131</f>
        <v>3253.0699999999997</v>
      </c>
      <c r="K131" s="212"/>
      <c r="L131" s="216"/>
      <c r="M131" s="217"/>
      <c r="N131" s="218"/>
      <c r="O131" s="218"/>
      <c r="P131" s="219">
        <f>SUM(P132:P133)</f>
        <v>123.92838599999999</v>
      </c>
      <c r="Q131" s="218"/>
      <c r="R131" s="219">
        <f>SUM(R132:R133)</f>
        <v>15.094102458</v>
      </c>
      <c r="S131" s="218"/>
      <c r="T131" s="220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1" t="s">
        <v>78</v>
      </c>
      <c r="AT131" s="222" t="s">
        <v>70</v>
      </c>
      <c r="AU131" s="222" t="s">
        <v>78</v>
      </c>
      <c r="AY131" s="221" t="s">
        <v>140</v>
      </c>
      <c r="BK131" s="223">
        <f>SUM(BK132:BK133)</f>
        <v>3253.0699999999997</v>
      </c>
    </row>
    <row r="132" s="2" customFormat="1" ht="24.15" customHeight="1">
      <c r="A132" s="29"/>
      <c r="B132" s="30"/>
      <c r="C132" s="226" t="s">
        <v>78</v>
      </c>
      <c r="D132" s="226" t="s">
        <v>143</v>
      </c>
      <c r="E132" s="227" t="s">
        <v>408</v>
      </c>
      <c r="F132" s="228" t="s">
        <v>409</v>
      </c>
      <c r="G132" s="229" t="s">
        <v>146</v>
      </c>
      <c r="H132" s="230">
        <v>198.59999999999999</v>
      </c>
      <c r="I132" s="231">
        <v>9.7699999999999996</v>
      </c>
      <c r="J132" s="231">
        <f>ROUND(I132*H132,2)</f>
        <v>1940.3199999999999</v>
      </c>
      <c r="K132" s="232"/>
      <c r="L132" s="35"/>
      <c r="M132" s="233" t="s">
        <v>1</v>
      </c>
      <c r="N132" s="234" t="s">
        <v>37</v>
      </c>
      <c r="O132" s="235">
        <v>0.252</v>
      </c>
      <c r="P132" s="235">
        <f>O132*H132</f>
        <v>50.047199999999997</v>
      </c>
      <c r="Q132" s="235">
        <v>0.075953530000000005</v>
      </c>
      <c r="R132" s="235">
        <f>Q132*H132</f>
        <v>15.084371058</v>
      </c>
      <c r="S132" s="235">
        <v>0</v>
      </c>
      <c r="T132" s="23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37" t="s">
        <v>147</v>
      </c>
      <c r="AT132" s="237" t="s">
        <v>143</v>
      </c>
      <c r="AU132" s="237" t="s">
        <v>83</v>
      </c>
      <c r="AY132" s="14" t="s">
        <v>140</v>
      </c>
      <c r="BE132" s="238">
        <f>IF(N132="základná",J132,0)</f>
        <v>0</v>
      </c>
      <c r="BF132" s="238">
        <f>IF(N132="znížená",J132,0)</f>
        <v>1940.3199999999999</v>
      </c>
      <c r="BG132" s="238">
        <f>IF(N132="zákl. prenesená",J132,0)</f>
        <v>0</v>
      </c>
      <c r="BH132" s="238">
        <f>IF(N132="zníž. prenesená",J132,0)</f>
        <v>0</v>
      </c>
      <c r="BI132" s="238">
        <f>IF(N132="nulová",J132,0)</f>
        <v>0</v>
      </c>
      <c r="BJ132" s="14" t="s">
        <v>83</v>
      </c>
      <c r="BK132" s="238">
        <f>ROUND(I132*H132,2)</f>
        <v>1940.3199999999999</v>
      </c>
      <c r="BL132" s="14" t="s">
        <v>147</v>
      </c>
      <c r="BM132" s="237" t="s">
        <v>410</v>
      </c>
    </row>
    <row r="133" s="2" customFormat="1" ht="16.5" customHeight="1">
      <c r="A133" s="29"/>
      <c r="B133" s="30"/>
      <c r="C133" s="226" t="s">
        <v>83</v>
      </c>
      <c r="D133" s="226" t="s">
        <v>143</v>
      </c>
      <c r="E133" s="227" t="s">
        <v>411</v>
      </c>
      <c r="F133" s="228" t="s">
        <v>412</v>
      </c>
      <c r="G133" s="229" t="s">
        <v>146</v>
      </c>
      <c r="H133" s="230">
        <v>198.59999999999999</v>
      </c>
      <c r="I133" s="231">
        <v>6.6100000000000003</v>
      </c>
      <c r="J133" s="231">
        <f>ROUND(I133*H133,2)</f>
        <v>1312.75</v>
      </c>
      <c r="K133" s="232"/>
      <c r="L133" s="35"/>
      <c r="M133" s="233" t="s">
        <v>1</v>
      </c>
      <c r="N133" s="234" t="s">
        <v>37</v>
      </c>
      <c r="O133" s="235">
        <v>0.37201000000000001</v>
      </c>
      <c r="P133" s="235">
        <f>O133*H133</f>
        <v>73.881186</v>
      </c>
      <c r="Q133" s="235">
        <v>4.8999999999999998E-05</v>
      </c>
      <c r="R133" s="235">
        <f>Q133*H133</f>
        <v>0.0097313999999999994</v>
      </c>
      <c r="S133" s="235">
        <v>0</v>
      </c>
      <c r="T133" s="23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37" t="s">
        <v>147</v>
      </c>
      <c r="AT133" s="237" t="s">
        <v>143</v>
      </c>
      <c r="AU133" s="237" t="s">
        <v>83</v>
      </c>
      <c r="AY133" s="14" t="s">
        <v>140</v>
      </c>
      <c r="BE133" s="238">
        <f>IF(N133="základná",J133,0)</f>
        <v>0</v>
      </c>
      <c r="BF133" s="238">
        <f>IF(N133="znížená",J133,0)</f>
        <v>1312.75</v>
      </c>
      <c r="BG133" s="238">
        <f>IF(N133="zákl. prenesená",J133,0)</f>
        <v>0</v>
      </c>
      <c r="BH133" s="238">
        <f>IF(N133="zníž. prenesená",J133,0)</f>
        <v>0</v>
      </c>
      <c r="BI133" s="238">
        <f>IF(N133="nulová",J133,0)</f>
        <v>0</v>
      </c>
      <c r="BJ133" s="14" t="s">
        <v>83</v>
      </c>
      <c r="BK133" s="238">
        <f>ROUND(I133*H133,2)</f>
        <v>1312.75</v>
      </c>
      <c r="BL133" s="14" t="s">
        <v>147</v>
      </c>
      <c r="BM133" s="237" t="s">
        <v>413</v>
      </c>
    </row>
    <row r="134" s="12" customFormat="1" ht="22.8" customHeight="1">
      <c r="A134" s="12"/>
      <c r="B134" s="211"/>
      <c r="C134" s="212"/>
      <c r="D134" s="213" t="s">
        <v>70</v>
      </c>
      <c r="E134" s="224" t="s">
        <v>236</v>
      </c>
      <c r="F134" s="224" t="s">
        <v>237</v>
      </c>
      <c r="G134" s="212"/>
      <c r="H134" s="212"/>
      <c r="I134" s="212"/>
      <c r="J134" s="225">
        <f>BK134</f>
        <v>719.38</v>
      </c>
      <c r="K134" s="212"/>
      <c r="L134" s="216"/>
      <c r="M134" s="217"/>
      <c r="N134" s="218"/>
      <c r="O134" s="218"/>
      <c r="P134" s="219">
        <f>P135</f>
        <v>37.176521999999999</v>
      </c>
      <c r="Q134" s="218"/>
      <c r="R134" s="219">
        <f>R135</f>
        <v>0</v>
      </c>
      <c r="S134" s="218"/>
      <c r="T134" s="220">
        <f>T135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1" t="s">
        <v>78</v>
      </c>
      <c r="AT134" s="222" t="s">
        <v>70</v>
      </c>
      <c r="AU134" s="222" t="s">
        <v>78</v>
      </c>
      <c r="AY134" s="221" t="s">
        <v>140</v>
      </c>
      <c r="BK134" s="223">
        <f>BK135</f>
        <v>719.38</v>
      </c>
    </row>
    <row r="135" s="2" customFormat="1" ht="24.15" customHeight="1">
      <c r="A135" s="29"/>
      <c r="B135" s="30"/>
      <c r="C135" s="226" t="s">
        <v>152</v>
      </c>
      <c r="D135" s="226" t="s">
        <v>143</v>
      </c>
      <c r="E135" s="227" t="s">
        <v>239</v>
      </c>
      <c r="F135" s="228" t="s">
        <v>240</v>
      </c>
      <c r="G135" s="229" t="s">
        <v>219</v>
      </c>
      <c r="H135" s="230">
        <v>15.093999999999999</v>
      </c>
      <c r="I135" s="231">
        <v>47.659999999999997</v>
      </c>
      <c r="J135" s="231">
        <f>ROUND(I135*H135,2)</f>
        <v>719.38</v>
      </c>
      <c r="K135" s="232"/>
      <c r="L135" s="35"/>
      <c r="M135" s="233" t="s">
        <v>1</v>
      </c>
      <c r="N135" s="234" t="s">
        <v>37</v>
      </c>
      <c r="O135" s="235">
        <v>2.4630000000000001</v>
      </c>
      <c r="P135" s="235">
        <f>O135*H135</f>
        <v>37.176521999999999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37" t="s">
        <v>147</v>
      </c>
      <c r="AT135" s="237" t="s">
        <v>143</v>
      </c>
      <c r="AU135" s="237" t="s">
        <v>83</v>
      </c>
      <c r="AY135" s="14" t="s">
        <v>140</v>
      </c>
      <c r="BE135" s="238">
        <f>IF(N135="základná",J135,0)</f>
        <v>0</v>
      </c>
      <c r="BF135" s="238">
        <f>IF(N135="znížená",J135,0)</f>
        <v>719.38</v>
      </c>
      <c r="BG135" s="238">
        <f>IF(N135="zákl. prenesená",J135,0)</f>
        <v>0</v>
      </c>
      <c r="BH135" s="238">
        <f>IF(N135="zníž. prenesená",J135,0)</f>
        <v>0</v>
      </c>
      <c r="BI135" s="238">
        <f>IF(N135="nulová",J135,0)</f>
        <v>0</v>
      </c>
      <c r="BJ135" s="14" t="s">
        <v>83</v>
      </c>
      <c r="BK135" s="238">
        <f>ROUND(I135*H135,2)</f>
        <v>719.38</v>
      </c>
      <c r="BL135" s="14" t="s">
        <v>147</v>
      </c>
      <c r="BM135" s="237" t="s">
        <v>414</v>
      </c>
    </row>
    <row r="136" s="12" customFormat="1" ht="25.92" customHeight="1">
      <c r="A136" s="12"/>
      <c r="B136" s="211"/>
      <c r="C136" s="212"/>
      <c r="D136" s="213" t="s">
        <v>70</v>
      </c>
      <c r="E136" s="214" t="s">
        <v>242</v>
      </c>
      <c r="F136" s="214" t="s">
        <v>243</v>
      </c>
      <c r="G136" s="212"/>
      <c r="H136" s="212"/>
      <c r="I136" s="212"/>
      <c r="J136" s="215">
        <f>BK136</f>
        <v>19355.060000000001</v>
      </c>
      <c r="K136" s="212"/>
      <c r="L136" s="216"/>
      <c r="M136" s="217"/>
      <c r="N136" s="218"/>
      <c r="O136" s="218"/>
      <c r="P136" s="219">
        <f>P137+P141+P145</f>
        <v>290.76025339999995</v>
      </c>
      <c r="Q136" s="218"/>
      <c r="R136" s="219">
        <f>R137+R141+R145</f>
        <v>3.0485619800000001</v>
      </c>
      <c r="S136" s="218"/>
      <c r="T136" s="220">
        <f>T137+T141+T145</f>
        <v>4.7956319999999995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1" t="s">
        <v>83</v>
      </c>
      <c r="AT136" s="222" t="s">
        <v>70</v>
      </c>
      <c r="AU136" s="222" t="s">
        <v>71</v>
      </c>
      <c r="AY136" s="221" t="s">
        <v>140</v>
      </c>
      <c r="BK136" s="223">
        <f>BK137+BK141+BK145</f>
        <v>19355.060000000001</v>
      </c>
    </row>
    <row r="137" s="12" customFormat="1" ht="22.8" customHeight="1">
      <c r="A137" s="12"/>
      <c r="B137" s="211"/>
      <c r="C137" s="212"/>
      <c r="D137" s="213" t="s">
        <v>70</v>
      </c>
      <c r="E137" s="224" t="s">
        <v>415</v>
      </c>
      <c r="F137" s="224" t="s">
        <v>416</v>
      </c>
      <c r="G137" s="212"/>
      <c r="H137" s="212"/>
      <c r="I137" s="212"/>
      <c r="J137" s="225">
        <f>BK137</f>
        <v>17132.480000000003</v>
      </c>
      <c r="K137" s="212"/>
      <c r="L137" s="216"/>
      <c r="M137" s="217"/>
      <c r="N137" s="218"/>
      <c r="O137" s="218"/>
      <c r="P137" s="219">
        <f>SUM(P138:P140)</f>
        <v>229.9382774</v>
      </c>
      <c r="Q137" s="218"/>
      <c r="R137" s="219">
        <f>SUM(R138:R140)</f>
        <v>3.0036187999999999</v>
      </c>
      <c r="S137" s="218"/>
      <c r="T137" s="220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1" t="s">
        <v>83</v>
      </c>
      <c r="AT137" s="222" t="s">
        <v>70</v>
      </c>
      <c r="AU137" s="222" t="s">
        <v>78</v>
      </c>
      <c r="AY137" s="221" t="s">
        <v>140</v>
      </c>
      <c r="BK137" s="223">
        <f>SUM(BK138:BK140)</f>
        <v>17132.480000000003</v>
      </c>
    </row>
    <row r="138" s="2" customFormat="1" ht="37.8" customHeight="1">
      <c r="A138" s="29"/>
      <c r="B138" s="30"/>
      <c r="C138" s="226" t="s">
        <v>147</v>
      </c>
      <c r="D138" s="226" t="s">
        <v>143</v>
      </c>
      <c r="E138" s="227" t="s">
        <v>417</v>
      </c>
      <c r="F138" s="228" t="s">
        <v>418</v>
      </c>
      <c r="G138" s="229" t="s">
        <v>146</v>
      </c>
      <c r="H138" s="230">
        <v>166.91</v>
      </c>
      <c r="I138" s="231">
        <v>72.040000000000006</v>
      </c>
      <c r="J138" s="231">
        <f>ROUND(I138*H138,2)</f>
        <v>12024.200000000001</v>
      </c>
      <c r="K138" s="232"/>
      <c r="L138" s="35"/>
      <c r="M138" s="233" t="s">
        <v>1</v>
      </c>
      <c r="N138" s="234" t="s">
        <v>37</v>
      </c>
      <c r="O138" s="235">
        <v>1.08247</v>
      </c>
      <c r="P138" s="235">
        <f>O138*H138</f>
        <v>180.6750677</v>
      </c>
      <c r="Q138" s="235">
        <v>0.01414</v>
      </c>
      <c r="R138" s="235">
        <f>Q138*H138</f>
        <v>2.3601074</v>
      </c>
      <c r="S138" s="235">
        <v>0</v>
      </c>
      <c r="T138" s="23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37" t="s">
        <v>204</v>
      </c>
      <c r="AT138" s="237" t="s">
        <v>143</v>
      </c>
      <c r="AU138" s="237" t="s">
        <v>83</v>
      </c>
      <c r="AY138" s="14" t="s">
        <v>140</v>
      </c>
      <c r="BE138" s="238">
        <f>IF(N138="základná",J138,0)</f>
        <v>0</v>
      </c>
      <c r="BF138" s="238">
        <f>IF(N138="znížená",J138,0)</f>
        <v>12024.200000000001</v>
      </c>
      <c r="BG138" s="238">
        <f>IF(N138="zákl. prenesená",J138,0)</f>
        <v>0</v>
      </c>
      <c r="BH138" s="238">
        <f>IF(N138="zníž. prenesená",J138,0)</f>
        <v>0</v>
      </c>
      <c r="BI138" s="238">
        <f>IF(N138="nulová",J138,0)</f>
        <v>0</v>
      </c>
      <c r="BJ138" s="14" t="s">
        <v>83</v>
      </c>
      <c r="BK138" s="238">
        <f>ROUND(I138*H138,2)</f>
        <v>12024.200000000001</v>
      </c>
      <c r="BL138" s="14" t="s">
        <v>204</v>
      </c>
      <c r="BM138" s="237" t="s">
        <v>419</v>
      </c>
    </row>
    <row r="139" s="2" customFormat="1" ht="44.25" customHeight="1">
      <c r="A139" s="29"/>
      <c r="B139" s="30"/>
      <c r="C139" s="226" t="s">
        <v>159</v>
      </c>
      <c r="D139" s="226" t="s">
        <v>143</v>
      </c>
      <c r="E139" s="227" t="s">
        <v>420</v>
      </c>
      <c r="F139" s="228" t="s">
        <v>421</v>
      </c>
      <c r="G139" s="229" t="s">
        <v>146</v>
      </c>
      <c r="H139" s="230">
        <v>45.509999999999998</v>
      </c>
      <c r="I139" s="231">
        <v>110</v>
      </c>
      <c r="J139" s="231">
        <f>ROUND(I139*H139,2)</f>
        <v>5006.1000000000004</v>
      </c>
      <c r="K139" s="232"/>
      <c r="L139" s="35"/>
      <c r="M139" s="233" t="s">
        <v>1</v>
      </c>
      <c r="N139" s="234" t="s">
        <v>37</v>
      </c>
      <c r="O139" s="235">
        <v>1.08247</v>
      </c>
      <c r="P139" s="235">
        <f>O139*H139</f>
        <v>49.263209699999997</v>
      </c>
      <c r="Q139" s="235">
        <v>0.01414</v>
      </c>
      <c r="R139" s="235">
        <f>Q139*H139</f>
        <v>0.64351139999999996</v>
      </c>
      <c r="S139" s="235">
        <v>0</v>
      </c>
      <c r="T139" s="236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37" t="s">
        <v>204</v>
      </c>
      <c r="AT139" s="237" t="s">
        <v>143</v>
      </c>
      <c r="AU139" s="237" t="s">
        <v>83</v>
      </c>
      <c r="AY139" s="14" t="s">
        <v>140</v>
      </c>
      <c r="BE139" s="238">
        <f>IF(N139="základná",J139,0)</f>
        <v>0</v>
      </c>
      <c r="BF139" s="238">
        <f>IF(N139="znížená",J139,0)</f>
        <v>5006.1000000000004</v>
      </c>
      <c r="BG139" s="238">
        <f>IF(N139="zákl. prenesená",J139,0)</f>
        <v>0</v>
      </c>
      <c r="BH139" s="238">
        <f>IF(N139="zníž. prenesená",J139,0)</f>
        <v>0</v>
      </c>
      <c r="BI139" s="238">
        <f>IF(N139="nulová",J139,0)</f>
        <v>0</v>
      </c>
      <c r="BJ139" s="14" t="s">
        <v>83</v>
      </c>
      <c r="BK139" s="238">
        <f>ROUND(I139*H139,2)</f>
        <v>5006.1000000000004</v>
      </c>
      <c r="BL139" s="14" t="s">
        <v>204</v>
      </c>
      <c r="BM139" s="237" t="s">
        <v>422</v>
      </c>
    </row>
    <row r="140" s="2" customFormat="1" ht="24.15" customHeight="1">
      <c r="A140" s="29"/>
      <c r="B140" s="30"/>
      <c r="C140" s="226" t="s">
        <v>141</v>
      </c>
      <c r="D140" s="226" t="s">
        <v>143</v>
      </c>
      <c r="E140" s="227" t="s">
        <v>423</v>
      </c>
      <c r="F140" s="228" t="s">
        <v>424</v>
      </c>
      <c r="G140" s="229" t="s">
        <v>265</v>
      </c>
      <c r="H140" s="230">
        <v>170.303</v>
      </c>
      <c r="I140" s="231">
        <v>0.59999999999999998</v>
      </c>
      <c r="J140" s="231">
        <f>ROUND(I140*H140,2)</f>
        <v>102.18000000000001</v>
      </c>
      <c r="K140" s="232"/>
      <c r="L140" s="35"/>
      <c r="M140" s="233" t="s">
        <v>1</v>
      </c>
      <c r="N140" s="234" t="s">
        <v>37</v>
      </c>
      <c r="O140" s="235">
        <v>0</v>
      </c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37" t="s">
        <v>204</v>
      </c>
      <c r="AT140" s="237" t="s">
        <v>143</v>
      </c>
      <c r="AU140" s="237" t="s">
        <v>83</v>
      </c>
      <c r="AY140" s="14" t="s">
        <v>140</v>
      </c>
      <c r="BE140" s="238">
        <f>IF(N140="základná",J140,0)</f>
        <v>0</v>
      </c>
      <c r="BF140" s="238">
        <f>IF(N140="znížená",J140,0)</f>
        <v>102.18000000000001</v>
      </c>
      <c r="BG140" s="238">
        <f>IF(N140="zákl. prenesená",J140,0)</f>
        <v>0</v>
      </c>
      <c r="BH140" s="238">
        <f>IF(N140="zníž. prenesená",J140,0)</f>
        <v>0</v>
      </c>
      <c r="BI140" s="238">
        <f>IF(N140="nulová",J140,0)</f>
        <v>0</v>
      </c>
      <c r="BJ140" s="14" t="s">
        <v>83</v>
      </c>
      <c r="BK140" s="238">
        <f>ROUND(I140*H140,2)</f>
        <v>102.18000000000001</v>
      </c>
      <c r="BL140" s="14" t="s">
        <v>204</v>
      </c>
      <c r="BM140" s="237" t="s">
        <v>425</v>
      </c>
    </row>
    <row r="141" s="12" customFormat="1" ht="22.8" customHeight="1">
      <c r="A141" s="12"/>
      <c r="B141" s="211"/>
      <c r="C141" s="212"/>
      <c r="D141" s="213" t="s">
        <v>70</v>
      </c>
      <c r="E141" s="224" t="s">
        <v>426</v>
      </c>
      <c r="F141" s="224" t="s">
        <v>427</v>
      </c>
      <c r="G141" s="212"/>
      <c r="H141" s="212"/>
      <c r="I141" s="212"/>
      <c r="J141" s="225">
        <f>BK141</f>
        <v>1191.8499999999999</v>
      </c>
      <c r="K141" s="212"/>
      <c r="L141" s="216"/>
      <c r="M141" s="217"/>
      <c r="N141" s="218"/>
      <c r="O141" s="218"/>
      <c r="P141" s="219">
        <f>SUM(P142:P144)</f>
        <v>50.820479999999996</v>
      </c>
      <c r="Q141" s="218"/>
      <c r="R141" s="219">
        <f>SUM(R142:R144)</f>
        <v>0</v>
      </c>
      <c r="S141" s="218"/>
      <c r="T141" s="220">
        <f>SUM(T142:T144)</f>
        <v>4.7956319999999995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1" t="s">
        <v>83</v>
      </c>
      <c r="AT141" s="222" t="s">
        <v>70</v>
      </c>
      <c r="AU141" s="222" t="s">
        <v>78</v>
      </c>
      <c r="AY141" s="221" t="s">
        <v>140</v>
      </c>
      <c r="BK141" s="223">
        <f>SUM(BK142:BK144)</f>
        <v>1191.8499999999999</v>
      </c>
    </row>
    <row r="142" s="2" customFormat="1" ht="24.15" customHeight="1">
      <c r="A142" s="29"/>
      <c r="B142" s="30"/>
      <c r="C142" s="226" t="s">
        <v>166</v>
      </c>
      <c r="D142" s="226" t="s">
        <v>143</v>
      </c>
      <c r="E142" s="227" t="s">
        <v>428</v>
      </c>
      <c r="F142" s="228" t="s">
        <v>429</v>
      </c>
      <c r="G142" s="229" t="s">
        <v>146</v>
      </c>
      <c r="H142" s="230">
        <v>146.88</v>
      </c>
      <c r="I142" s="231">
        <v>6.6200000000000001</v>
      </c>
      <c r="J142" s="231">
        <f>ROUND(I142*H142,2)</f>
        <v>972.35000000000002</v>
      </c>
      <c r="K142" s="232"/>
      <c r="L142" s="35"/>
      <c r="M142" s="233" t="s">
        <v>1</v>
      </c>
      <c r="N142" s="234" t="s">
        <v>37</v>
      </c>
      <c r="O142" s="235">
        <v>0.28399999999999997</v>
      </c>
      <c r="P142" s="235">
        <f>O142*H142</f>
        <v>41.713919999999995</v>
      </c>
      <c r="Q142" s="235">
        <v>0</v>
      </c>
      <c r="R142" s="235">
        <f>Q142*H142</f>
        <v>0</v>
      </c>
      <c r="S142" s="235">
        <v>0.024649999999999998</v>
      </c>
      <c r="T142" s="236">
        <f>S142*H142</f>
        <v>3.6205919999999998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37" t="s">
        <v>204</v>
      </c>
      <c r="AT142" s="237" t="s">
        <v>143</v>
      </c>
      <c r="AU142" s="237" t="s">
        <v>83</v>
      </c>
      <c r="AY142" s="14" t="s">
        <v>140</v>
      </c>
      <c r="BE142" s="238">
        <f>IF(N142="základná",J142,0)</f>
        <v>0</v>
      </c>
      <c r="BF142" s="238">
        <f>IF(N142="znížená",J142,0)</f>
        <v>972.35000000000002</v>
      </c>
      <c r="BG142" s="238">
        <f>IF(N142="zákl. prenesená",J142,0)</f>
        <v>0</v>
      </c>
      <c r="BH142" s="238">
        <f>IF(N142="zníž. prenesená",J142,0)</f>
        <v>0</v>
      </c>
      <c r="BI142" s="238">
        <f>IF(N142="nulová",J142,0)</f>
        <v>0</v>
      </c>
      <c r="BJ142" s="14" t="s">
        <v>83</v>
      </c>
      <c r="BK142" s="238">
        <f>ROUND(I142*H142,2)</f>
        <v>972.35000000000002</v>
      </c>
      <c r="BL142" s="14" t="s">
        <v>204</v>
      </c>
      <c r="BM142" s="237" t="s">
        <v>430</v>
      </c>
    </row>
    <row r="143" s="2" customFormat="1" ht="24.15" customHeight="1">
      <c r="A143" s="29"/>
      <c r="B143" s="30"/>
      <c r="C143" s="226" t="s">
        <v>170</v>
      </c>
      <c r="D143" s="226" t="s">
        <v>143</v>
      </c>
      <c r="E143" s="227" t="s">
        <v>431</v>
      </c>
      <c r="F143" s="228" t="s">
        <v>432</v>
      </c>
      <c r="G143" s="229" t="s">
        <v>146</v>
      </c>
      <c r="H143" s="230">
        <v>146.88</v>
      </c>
      <c r="I143" s="231">
        <v>1.45</v>
      </c>
      <c r="J143" s="231">
        <f>ROUND(I143*H143,2)</f>
        <v>212.97999999999999</v>
      </c>
      <c r="K143" s="232"/>
      <c r="L143" s="35"/>
      <c r="M143" s="233" t="s">
        <v>1</v>
      </c>
      <c r="N143" s="234" t="s">
        <v>37</v>
      </c>
      <c r="O143" s="235">
        <v>0.062</v>
      </c>
      <c r="P143" s="235">
        <f>O143*H143</f>
        <v>9.10656</v>
      </c>
      <c r="Q143" s="235">
        <v>0</v>
      </c>
      <c r="R143" s="235">
        <f>Q143*H143</f>
        <v>0</v>
      </c>
      <c r="S143" s="235">
        <v>0.0080000000000000002</v>
      </c>
      <c r="T143" s="236">
        <f>S143*H143</f>
        <v>1.1750400000000001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37" t="s">
        <v>204</v>
      </c>
      <c r="AT143" s="237" t="s">
        <v>143</v>
      </c>
      <c r="AU143" s="237" t="s">
        <v>83</v>
      </c>
      <c r="AY143" s="14" t="s">
        <v>140</v>
      </c>
      <c r="BE143" s="238">
        <f>IF(N143="základná",J143,0)</f>
        <v>0</v>
      </c>
      <c r="BF143" s="238">
        <f>IF(N143="znížená",J143,0)</f>
        <v>212.97999999999999</v>
      </c>
      <c r="BG143" s="238">
        <f>IF(N143="zákl. prenesená",J143,0)</f>
        <v>0</v>
      </c>
      <c r="BH143" s="238">
        <f>IF(N143="zníž. prenesená",J143,0)</f>
        <v>0</v>
      </c>
      <c r="BI143" s="238">
        <f>IF(N143="nulová",J143,0)</f>
        <v>0</v>
      </c>
      <c r="BJ143" s="14" t="s">
        <v>83</v>
      </c>
      <c r="BK143" s="238">
        <f>ROUND(I143*H143,2)</f>
        <v>212.97999999999999</v>
      </c>
      <c r="BL143" s="14" t="s">
        <v>204</v>
      </c>
      <c r="BM143" s="237" t="s">
        <v>433</v>
      </c>
    </row>
    <row r="144" s="2" customFormat="1" ht="24.15" customHeight="1">
      <c r="A144" s="29"/>
      <c r="B144" s="30"/>
      <c r="C144" s="226" t="s">
        <v>174</v>
      </c>
      <c r="D144" s="226" t="s">
        <v>143</v>
      </c>
      <c r="E144" s="227" t="s">
        <v>434</v>
      </c>
      <c r="F144" s="228" t="s">
        <v>435</v>
      </c>
      <c r="G144" s="229" t="s">
        <v>265</v>
      </c>
      <c r="H144" s="230">
        <v>11.853</v>
      </c>
      <c r="I144" s="231">
        <v>0.55000000000000004</v>
      </c>
      <c r="J144" s="231">
        <f>ROUND(I144*H144,2)</f>
        <v>6.5199999999999996</v>
      </c>
      <c r="K144" s="232"/>
      <c r="L144" s="35"/>
      <c r="M144" s="233" t="s">
        <v>1</v>
      </c>
      <c r="N144" s="234" t="s">
        <v>37</v>
      </c>
      <c r="O144" s="235">
        <v>0</v>
      </c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37" t="s">
        <v>204</v>
      </c>
      <c r="AT144" s="237" t="s">
        <v>143</v>
      </c>
      <c r="AU144" s="237" t="s">
        <v>83</v>
      </c>
      <c r="AY144" s="14" t="s">
        <v>140</v>
      </c>
      <c r="BE144" s="238">
        <f>IF(N144="základná",J144,0)</f>
        <v>0</v>
      </c>
      <c r="BF144" s="238">
        <f>IF(N144="znížená",J144,0)</f>
        <v>6.5199999999999996</v>
      </c>
      <c r="BG144" s="238">
        <f>IF(N144="zákl. prenesená",J144,0)</f>
        <v>0</v>
      </c>
      <c r="BH144" s="238">
        <f>IF(N144="zníž. prenesená",J144,0)</f>
        <v>0</v>
      </c>
      <c r="BI144" s="238">
        <f>IF(N144="nulová",J144,0)</f>
        <v>0</v>
      </c>
      <c r="BJ144" s="14" t="s">
        <v>83</v>
      </c>
      <c r="BK144" s="238">
        <f>ROUND(I144*H144,2)</f>
        <v>6.5199999999999996</v>
      </c>
      <c r="BL144" s="14" t="s">
        <v>204</v>
      </c>
      <c r="BM144" s="237" t="s">
        <v>436</v>
      </c>
    </row>
    <row r="145" s="12" customFormat="1" ht="22.8" customHeight="1">
      <c r="A145" s="12"/>
      <c r="B145" s="211"/>
      <c r="C145" s="212"/>
      <c r="D145" s="213" t="s">
        <v>70</v>
      </c>
      <c r="E145" s="224" t="s">
        <v>437</v>
      </c>
      <c r="F145" s="224" t="s">
        <v>438</v>
      </c>
      <c r="G145" s="212"/>
      <c r="H145" s="212"/>
      <c r="I145" s="212"/>
      <c r="J145" s="225">
        <f>BK145</f>
        <v>1030.73</v>
      </c>
      <c r="K145" s="212"/>
      <c r="L145" s="216"/>
      <c r="M145" s="217"/>
      <c r="N145" s="218"/>
      <c r="O145" s="218"/>
      <c r="P145" s="219">
        <f>P146</f>
        <v>10.001496</v>
      </c>
      <c r="Q145" s="218"/>
      <c r="R145" s="219">
        <f>R146</f>
        <v>0.044943179999999999</v>
      </c>
      <c r="S145" s="218"/>
      <c r="T145" s="220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1" t="s">
        <v>83</v>
      </c>
      <c r="AT145" s="222" t="s">
        <v>70</v>
      </c>
      <c r="AU145" s="222" t="s">
        <v>78</v>
      </c>
      <c r="AY145" s="221" t="s">
        <v>140</v>
      </c>
      <c r="BK145" s="223">
        <f>BK146</f>
        <v>1030.73</v>
      </c>
    </row>
    <row r="146" s="2" customFormat="1" ht="24.15" customHeight="1">
      <c r="A146" s="29"/>
      <c r="B146" s="30"/>
      <c r="C146" s="226" t="s">
        <v>179</v>
      </c>
      <c r="D146" s="226" t="s">
        <v>143</v>
      </c>
      <c r="E146" s="227" t="s">
        <v>439</v>
      </c>
      <c r="F146" s="228" t="s">
        <v>440</v>
      </c>
      <c r="G146" s="229" t="s">
        <v>146</v>
      </c>
      <c r="H146" s="230">
        <v>198.59999999999999</v>
      </c>
      <c r="I146" s="231">
        <v>5.1900000000000004</v>
      </c>
      <c r="J146" s="231">
        <f>ROUND(I146*H146,2)</f>
        <v>1030.73</v>
      </c>
      <c r="K146" s="232"/>
      <c r="L146" s="35"/>
      <c r="M146" s="233" t="s">
        <v>1</v>
      </c>
      <c r="N146" s="234" t="s">
        <v>37</v>
      </c>
      <c r="O146" s="235">
        <v>0.050360000000000002</v>
      </c>
      <c r="P146" s="235">
        <f>O146*H146</f>
        <v>10.001496</v>
      </c>
      <c r="Q146" s="235">
        <v>0.0002263</v>
      </c>
      <c r="R146" s="235">
        <f>Q146*H146</f>
        <v>0.044943179999999999</v>
      </c>
      <c r="S146" s="235">
        <v>0</v>
      </c>
      <c r="T146" s="23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204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1030.73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1030.73</v>
      </c>
      <c r="BL146" s="14" t="s">
        <v>204</v>
      </c>
      <c r="BM146" s="237" t="s">
        <v>441</v>
      </c>
    </row>
    <row r="147" s="12" customFormat="1" ht="25.92" customHeight="1">
      <c r="A147" s="12"/>
      <c r="B147" s="211"/>
      <c r="C147" s="212"/>
      <c r="D147" s="213" t="s">
        <v>70</v>
      </c>
      <c r="E147" s="214" t="s">
        <v>319</v>
      </c>
      <c r="F147" s="214" t="s">
        <v>442</v>
      </c>
      <c r="G147" s="212"/>
      <c r="H147" s="212"/>
      <c r="I147" s="212"/>
      <c r="J147" s="215">
        <f>BK147</f>
        <v>5938.54</v>
      </c>
      <c r="K147" s="212"/>
      <c r="L147" s="216"/>
      <c r="M147" s="217"/>
      <c r="N147" s="218"/>
      <c r="O147" s="218"/>
      <c r="P147" s="219">
        <f>P148</f>
        <v>16.890999999999995</v>
      </c>
      <c r="Q147" s="218"/>
      <c r="R147" s="219">
        <f>R148</f>
        <v>0.19661999999999999</v>
      </c>
      <c r="S147" s="218"/>
      <c r="T147" s="220">
        <f>T148</f>
        <v>4.0000000000000003E-05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1" t="s">
        <v>152</v>
      </c>
      <c r="AT147" s="222" t="s">
        <v>70</v>
      </c>
      <c r="AU147" s="222" t="s">
        <v>71</v>
      </c>
      <c r="AY147" s="221" t="s">
        <v>140</v>
      </c>
      <c r="BK147" s="223">
        <f>BK148</f>
        <v>5938.54</v>
      </c>
    </row>
    <row r="148" s="12" customFormat="1" ht="22.8" customHeight="1">
      <c r="A148" s="12"/>
      <c r="B148" s="211"/>
      <c r="C148" s="212"/>
      <c r="D148" s="213" t="s">
        <v>70</v>
      </c>
      <c r="E148" s="224" t="s">
        <v>443</v>
      </c>
      <c r="F148" s="224" t="s">
        <v>444</v>
      </c>
      <c r="G148" s="212"/>
      <c r="H148" s="212"/>
      <c r="I148" s="212"/>
      <c r="J148" s="225">
        <f>BK148</f>
        <v>5938.54</v>
      </c>
      <c r="K148" s="212"/>
      <c r="L148" s="216"/>
      <c r="M148" s="217"/>
      <c r="N148" s="218"/>
      <c r="O148" s="218"/>
      <c r="P148" s="219">
        <f>SUM(P149:P154)</f>
        <v>16.890999999999995</v>
      </c>
      <c r="Q148" s="218"/>
      <c r="R148" s="219">
        <f>SUM(R149:R154)</f>
        <v>0.19661999999999999</v>
      </c>
      <c r="S148" s="218"/>
      <c r="T148" s="220">
        <f>SUM(T149:T154)</f>
        <v>4.0000000000000003E-05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1" t="s">
        <v>152</v>
      </c>
      <c r="AT148" s="222" t="s">
        <v>70</v>
      </c>
      <c r="AU148" s="222" t="s">
        <v>78</v>
      </c>
      <c r="AY148" s="221" t="s">
        <v>140</v>
      </c>
      <c r="BK148" s="223">
        <f>SUM(BK149:BK154)</f>
        <v>5938.54</v>
      </c>
    </row>
    <row r="149" s="2" customFormat="1" ht="16.5" customHeight="1">
      <c r="A149" s="29"/>
      <c r="B149" s="30"/>
      <c r="C149" s="226" t="s">
        <v>183</v>
      </c>
      <c r="D149" s="226" t="s">
        <v>143</v>
      </c>
      <c r="E149" s="227" t="s">
        <v>445</v>
      </c>
      <c r="F149" s="228" t="s">
        <v>446</v>
      </c>
      <c r="G149" s="229" t="s">
        <v>447</v>
      </c>
      <c r="H149" s="230">
        <v>1</v>
      </c>
      <c r="I149" s="231">
        <v>1650</v>
      </c>
      <c r="J149" s="231">
        <f>ROUND(I149*H149,2)</f>
        <v>1650</v>
      </c>
      <c r="K149" s="232"/>
      <c r="L149" s="35"/>
      <c r="M149" s="233" t="s">
        <v>1</v>
      </c>
      <c r="N149" s="234" t="s">
        <v>37</v>
      </c>
      <c r="O149" s="235">
        <v>0.071999999999999995</v>
      </c>
      <c r="P149" s="235">
        <f>O149*H149</f>
        <v>0.071999999999999995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237" t="s">
        <v>448</v>
      </c>
      <c r="AT149" s="237" t="s">
        <v>143</v>
      </c>
      <c r="AU149" s="237" t="s">
        <v>83</v>
      </c>
      <c r="AY149" s="14" t="s">
        <v>140</v>
      </c>
      <c r="BE149" s="238">
        <f>IF(N149="základná",J149,0)</f>
        <v>0</v>
      </c>
      <c r="BF149" s="238">
        <f>IF(N149="znížená",J149,0)</f>
        <v>1650</v>
      </c>
      <c r="BG149" s="238">
        <f>IF(N149="zákl. prenesená",J149,0)</f>
        <v>0</v>
      </c>
      <c r="BH149" s="238">
        <f>IF(N149="zníž. prenesená",J149,0)</f>
        <v>0</v>
      </c>
      <c r="BI149" s="238">
        <f>IF(N149="nulová",J149,0)</f>
        <v>0</v>
      </c>
      <c r="BJ149" s="14" t="s">
        <v>83</v>
      </c>
      <c r="BK149" s="238">
        <f>ROUND(I149*H149,2)</f>
        <v>1650</v>
      </c>
      <c r="BL149" s="14" t="s">
        <v>448</v>
      </c>
      <c r="BM149" s="237" t="s">
        <v>449</v>
      </c>
    </row>
    <row r="150" s="2" customFormat="1" ht="24.15" customHeight="1">
      <c r="A150" s="29"/>
      <c r="B150" s="30"/>
      <c r="C150" s="226" t="s">
        <v>187</v>
      </c>
      <c r="D150" s="226" t="s">
        <v>143</v>
      </c>
      <c r="E150" s="227" t="s">
        <v>450</v>
      </c>
      <c r="F150" s="228" t="s">
        <v>451</v>
      </c>
      <c r="G150" s="229" t="s">
        <v>296</v>
      </c>
      <c r="H150" s="230">
        <v>48</v>
      </c>
      <c r="I150" s="231">
        <v>7.5199999999999996</v>
      </c>
      <c r="J150" s="231">
        <f>ROUND(I150*H150,2)</f>
        <v>360.95999999999998</v>
      </c>
      <c r="K150" s="232"/>
      <c r="L150" s="35"/>
      <c r="M150" s="233" t="s">
        <v>1</v>
      </c>
      <c r="N150" s="234" t="s">
        <v>37</v>
      </c>
      <c r="O150" s="235">
        <v>0.34999999999999998</v>
      </c>
      <c r="P150" s="235">
        <f>O150*H150</f>
        <v>16.799999999999997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237" t="s">
        <v>448</v>
      </c>
      <c r="AT150" s="237" t="s">
        <v>143</v>
      </c>
      <c r="AU150" s="237" t="s">
        <v>83</v>
      </c>
      <c r="AY150" s="14" t="s">
        <v>140</v>
      </c>
      <c r="BE150" s="238">
        <f>IF(N150="základná",J150,0)</f>
        <v>0</v>
      </c>
      <c r="BF150" s="238">
        <f>IF(N150="znížená",J150,0)</f>
        <v>360.95999999999998</v>
      </c>
      <c r="BG150" s="238">
        <f>IF(N150="zákl. prenesená",J150,0)</f>
        <v>0</v>
      </c>
      <c r="BH150" s="238">
        <f>IF(N150="zníž. prenesená",J150,0)</f>
        <v>0</v>
      </c>
      <c r="BI150" s="238">
        <f>IF(N150="nulová",J150,0)</f>
        <v>0</v>
      </c>
      <c r="BJ150" s="14" t="s">
        <v>83</v>
      </c>
      <c r="BK150" s="238">
        <f>ROUND(I150*H150,2)</f>
        <v>360.95999999999998</v>
      </c>
      <c r="BL150" s="14" t="s">
        <v>448</v>
      </c>
      <c r="BM150" s="237" t="s">
        <v>452</v>
      </c>
    </row>
    <row r="151" s="2" customFormat="1" ht="33" customHeight="1">
      <c r="A151" s="29"/>
      <c r="B151" s="30"/>
      <c r="C151" s="243" t="s">
        <v>191</v>
      </c>
      <c r="D151" s="243" t="s">
        <v>319</v>
      </c>
      <c r="E151" s="244" t="s">
        <v>453</v>
      </c>
      <c r="F151" s="245" t="s">
        <v>454</v>
      </c>
      <c r="G151" s="246" t="s">
        <v>296</v>
      </c>
      <c r="H151" s="247">
        <v>30</v>
      </c>
      <c r="I151" s="248">
        <v>79.969999999999999</v>
      </c>
      <c r="J151" s="248">
        <f>ROUND(I151*H151,2)</f>
        <v>2399.0999999999999</v>
      </c>
      <c r="K151" s="249"/>
      <c r="L151" s="250"/>
      <c r="M151" s="251" t="s">
        <v>1</v>
      </c>
      <c r="N151" s="252" t="s">
        <v>37</v>
      </c>
      <c r="O151" s="235">
        <v>0</v>
      </c>
      <c r="P151" s="235">
        <f>O151*H151</f>
        <v>0</v>
      </c>
      <c r="Q151" s="235">
        <v>0.0061999999999999998</v>
      </c>
      <c r="R151" s="235">
        <f>Q151*H151</f>
        <v>0.186</v>
      </c>
      <c r="S151" s="235">
        <v>0</v>
      </c>
      <c r="T151" s="23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37" t="s">
        <v>455</v>
      </c>
      <c r="AT151" s="237" t="s">
        <v>319</v>
      </c>
      <c r="AU151" s="237" t="s">
        <v>83</v>
      </c>
      <c r="AY151" s="14" t="s">
        <v>140</v>
      </c>
      <c r="BE151" s="238">
        <f>IF(N151="základná",J151,0)</f>
        <v>0</v>
      </c>
      <c r="BF151" s="238">
        <f>IF(N151="znížená",J151,0)</f>
        <v>2399.0999999999999</v>
      </c>
      <c r="BG151" s="238">
        <f>IF(N151="zákl. prenesená",J151,0)</f>
        <v>0</v>
      </c>
      <c r="BH151" s="238">
        <f>IF(N151="zníž. prenesená",J151,0)</f>
        <v>0</v>
      </c>
      <c r="BI151" s="238">
        <f>IF(N151="nulová",J151,0)</f>
        <v>0</v>
      </c>
      <c r="BJ151" s="14" t="s">
        <v>83</v>
      </c>
      <c r="BK151" s="238">
        <f>ROUND(I151*H151,2)</f>
        <v>2399.0999999999999</v>
      </c>
      <c r="BL151" s="14" t="s">
        <v>455</v>
      </c>
      <c r="BM151" s="237" t="s">
        <v>456</v>
      </c>
    </row>
    <row r="152" s="2" customFormat="1" ht="16.5" customHeight="1">
      <c r="A152" s="29"/>
      <c r="B152" s="30"/>
      <c r="C152" s="243" t="s">
        <v>195</v>
      </c>
      <c r="D152" s="243" t="s">
        <v>319</v>
      </c>
      <c r="E152" s="244" t="s">
        <v>457</v>
      </c>
      <c r="F152" s="245" t="s">
        <v>458</v>
      </c>
      <c r="G152" s="246" t="s">
        <v>296</v>
      </c>
      <c r="H152" s="247">
        <v>18</v>
      </c>
      <c r="I152" s="248">
        <v>35.039999999999999</v>
      </c>
      <c r="J152" s="248">
        <f>ROUND(I152*H152,2)</f>
        <v>630.72000000000003</v>
      </c>
      <c r="K152" s="249"/>
      <c r="L152" s="250"/>
      <c r="M152" s="251" t="s">
        <v>1</v>
      </c>
      <c r="N152" s="252" t="s">
        <v>37</v>
      </c>
      <c r="O152" s="235">
        <v>0</v>
      </c>
      <c r="P152" s="235">
        <f>O152*H152</f>
        <v>0</v>
      </c>
      <c r="Q152" s="235">
        <v>0.00059000000000000003</v>
      </c>
      <c r="R152" s="235">
        <f>Q152*H152</f>
        <v>0.010620000000000001</v>
      </c>
      <c r="S152" s="235">
        <v>0</v>
      </c>
      <c r="T152" s="236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455</v>
      </c>
      <c r="AT152" s="237" t="s">
        <v>319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630.72000000000003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630.72000000000003</v>
      </c>
      <c r="BL152" s="14" t="s">
        <v>455</v>
      </c>
      <c r="BM152" s="237" t="s">
        <v>459</v>
      </c>
    </row>
    <row r="153" s="2" customFormat="1" ht="24.15" customHeight="1">
      <c r="A153" s="29"/>
      <c r="B153" s="30"/>
      <c r="C153" s="226" t="s">
        <v>199</v>
      </c>
      <c r="D153" s="226" t="s">
        <v>143</v>
      </c>
      <c r="E153" s="227" t="s">
        <v>460</v>
      </c>
      <c r="F153" s="228" t="s">
        <v>461</v>
      </c>
      <c r="G153" s="229" t="s">
        <v>447</v>
      </c>
      <c r="H153" s="230">
        <v>1</v>
      </c>
      <c r="I153" s="231">
        <v>880</v>
      </c>
      <c r="J153" s="231">
        <f>ROUND(I153*H153,2)</f>
        <v>880</v>
      </c>
      <c r="K153" s="232"/>
      <c r="L153" s="35"/>
      <c r="M153" s="233" t="s">
        <v>1</v>
      </c>
      <c r="N153" s="234" t="s">
        <v>37</v>
      </c>
      <c r="O153" s="235">
        <v>0.019</v>
      </c>
      <c r="P153" s="235">
        <f>O153*H153</f>
        <v>0.019</v>
      </c>
      <c r="Q153" s="235">
        <v>0</v>
      </c>
      <c r="R153" s="235">
        <f>Q153*H153</f>
        <v>0</v>
      </c>
      <c r="S153" s="235">
        <v>4.0000000000000003E-05</v>
      </c>
      <c r="T153" s="236">
        <f>S153*H153</f>
        <v>4.0000000000000003E-05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448</v>
      </c>
      <c r="AT153" s="237" t="s">
        <v>143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880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880</v>
      </c>
      <c r="BL153" s="14" t="s">
        <v>448</v>
      </c>
      <c r="BM153" s="237" t="s">
        <v>462</v>
      </c>
    </row>
    <row r="154" s="2" customFormat="1" ht="24.15" customHeight="1">
      <c r="A154" s="29"/>
      <c r="B154" s="30"/>
      <c r="C154" s="226" t="s">
        <v>204</v>
      </c>
      <c r="D154" s="226" t="s">
        <v>143</v>
      </c>
      <c r="E154" s="227" t="s">
        <v>463</v>
      </c>
      <c r="F154" s="228" t="s">
        <v>464</v>
      </c>
      <c r="G154" s="229" t="s">
        <v>265</v>
      </c>
      <c r="H154" s="230">
        <v>59.207999999999998</v>
      </c>
      <c r="I154" s="231">
        <v>0.29999999999999999</v>
      </c>
      <c r="J154" s="231">
        <f>ROUND(I154*H154,2)</f>
        <v>17.760000000000002</v>
      </c>
      <c r="K154" s="232"/>
      <c r="L154" s="35"/>
      <c r="M154" s="239" t="s">
        <v>1</v>
      </c>
      <c r="N154" s="240" t="s">
        <v>37</v>
      </c>
      <c r="O154" s="241">
        <v>0</v>
      </c>
      <c r="P154" s="241">
        <f>O154*H154</f>
        <v>0</v>
      </c>
      <c r="Q154" s="241">
        <v>0</v>
      </c>
      <c r="R154" s="241">
        <f>Q154*H154</f>
        <v>0</v>
      </c>
      <c r="S154" s="241">
        <v>0</v>
      </c>
      <c r="T154" s="242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237" t="s">
        <v>448</v>
      </c>
      <c r="AT154" s="237" t="s">
        <v>143</v>
      </c>
      <c r="AU154" s="237" t="s">
        <v>83</v>
      </c>
      <c r="AY154" s="14" t="s">
        <v>140</v>
      </c>
      <c r="BE154" s="238">
        <f>IF(N154="základná",J154,0)</f>
        <v>0</v>
      </c>
      <c r="BF154" s="238">
        <f>IF(N154="znížená",J154,0)</f>
        <v>17.760000000000002</v>
      </c>
      <c r="BG154" s="238">
        <f>IF(N154="zákl. prenesená",J154,0)</f>
        <v>0</v>
      </c>
      <c r="BH154" s="238">
        <f>IF(N154="zníž. prenesená",J154,0)</f>
        <v>0</v>
      </c>
      <c r="BI154" s="238">
        <f>IF(N154="nulová",J154,0)</f>
        <v>0</v>
      </c>
      <c r="BJ154" s="14" t="s">
        <v>83</v>
      </c>
      <c r="BK154" s="238">
        <f>ROUND(I154*H154,2)</f>
        <v>17.760000000000002</v>
      </c>
      <c r="BL154" s="14" t="s">
        <v>448</v>
      </c>
      <c r="BM154" s="237" t="s">
        <v>465</v>
      </c>
    </row>
    <row r="155" s="2" customFormat="1" ht="6.96" customHeight="1">
      <c r="A155" s="29"/>
      <c r="B155" s="62"/>
      <c r="C155" s="63"/>
      <c r="D155" s="63"/>
      <c r="E155" s="63"/>
      <c r="F155" s="63"/>
      <c r="G155" s="63"/>
      <c r="H155" s="63"/>
      <c r="I155" s="63"/>
      <c r="J155" s="63"/>
      <c r="K155" s="63"/>
      <c r="L155" s="35"/>
      <c r="M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</sheetData>
  <sheetProtection sheet="1" autoFilter="0" formatColumns="0" formatRows="0" objects="1" scenarios="1" spinCount="100000" saltValue="MKORq+GPwPavsrifbVEFWs20Pb9jRLfpvI5pBDabusjtnrEDkAuunl8/c4rwpPz9vshqpHe5S4MoNF1hZrozpQ==" hashValue="Ms9541aXwaewaxZ+/0lB4brkBHgwYm3mTT2TF1QPLcmPmVACIYcfoTJN7vW5il55vBZ1Chepl2z9FQESgDhHNw==" algorithmName="SHA-512" password="CC35"/>
  <autoFilter ref="C128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1" customFormat="1" ht="12" customHeight="1">
      <c r="B8" s="17"/>
      <c r="D8" s="146" t="s">
        <v>107</v>
      </c>
      <c r="L8" s="17"/>
    </row>
    <row r="9" s="2" customFormat="1" ht="16.5" customHeight="1">
      <c r="A9" s="29"/>
      <c r="B9" s="35"/>
      <c r="C9" s="29"/>
      <c r="D9" s="29"/>
      <c r="E9" s="147" t="s">
        <v>108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46" t="s">
        <v>109</v>
      </c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6.5" customHeight="1">
      <c r="A11" s="29"/>
      <c r="B11" s="35"/>
      <c r="C11" s="29"/>
      <c r="D11" s="29"/>
      <c r="E11" s="148" t="s">
        <v>466</v>
      </c>
      <c r="F11" s="29"/>
      <c r="G11" s="29"/>
      <c r="H11" s="29"/>
      <c r="I11" s="29"/>
      <c r="J11" s="29"/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>
      <c r="A12" s="29"/>
      <c r="B12" s="35"/>
      <c r="C12" s="29"/>
      <c r="D12" s="29"/>
      <c r="E12" s="29"/>
      <c r="F12" s="29"/>
      <c r="G12" s="29"/>
      <c r="H12" s="29"/>
      <c r="I12" s="29"/>
      <c r="J12" s="29"/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2" customHeight="1">
      <c r="A13" s="29"/>
      <c r="B13" s="35"/>
      <c r="C13" s="29"/>
      <c r="D13" s="146" t="s">
        <v>15</v>
      </c>
      <c r="E13" s="29"/>
      <c r="F13" s="137" t="s">
        <v>1</v>
      </c>
      <c r="G13" s="29"/>
      <c r="H13" s="29"/>
      <c r="I13" s="146" t="s">
        <v>16</v>
      </c>
      <c r="J13" s="137" t="s">
        <v>1</v>
      </c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17</v>
      </c>
      <c r="E14" s="29"/>
      <c r="F14" s="137" t="s">
        <v>18</v>
      </c>
      <c r="G14" s="29"/>
      <c r="H14" s="29"/>
      <c r="I14" s="146" t="s">
        <v>19</v>
      </c>
      <c r="J14" s="149" t="str">
        <f>'Rekapitulácia stavby'!AN8</f>
        <v>14. 2. 2024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0.8" customHeight="1">
      <c r="A15" s="29"/>
      <c r="B15" s="35"/>
      <c r="C15" s="29"/>
      <c r="D15" s="29"/>
      <c r="E15" s="29"/>
      <c r="F15" s="29"/>
      <c r="G15" s="29"/>
      <c r="H15" s="29"/>
      <c r="I15" s="29"/>
      <c r="J15" s="29"/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2" customHeight="1">
      <c r="A16" s="29"/>
      <c r="B16" s="35"/>
      <c r="C16" s="29"/>
      <c r="D16" s="146" t="s">
        <v>21</v>
      </c>
      <c r="E16" s="29"/>
      <c r="F16" s="29"/>
      <c r="G16" s="29"/>
      <c r="H16" s="29"/>
      <c r="I16" s="146" t="s">
        <v>22</v>
      </c>
      <c r="J16" s="137" t="s">
        <v>1</v>
      </c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8" customHeight="1">
      <c r="A17" s="29"/>
      <c r="B17" s="35"/>
      <c r="C17" s="29"/>
      <c r="D17" s="29"/>
      <c r="E17" s="137" t="s">
        <v>23</v>
      </c>
      <c r="F17" s="29"/>
      <c r="G17" s="29"/>
      <c r="H17" s="29"/>
      <c r="I17" s="146" t="s">
        <v>24</v>
      </c>
      <c r="J17" s="137" t="s">
        <v>1</v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6.96" customHeight="1">
      <c r="A18" s="29"/>
      <c r="B18" s="35"/>
      <c r="C18" s="29"/>
      <c r="D18" s="29"/>
      <c r="E18" s="29"/>
      <c r="F18" s="29"/>
      <c r="G18" s="29"/>
      <c r="H18" s="29"/>
      <c r="I18" s="29"/>
      <c r="J18" s="29"/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2" customHeight="1">
      <c r="A19" s="29"/>
      <c r="B19" s="35"/>
      <c r="C19" s="29"/>
      <c r="D19" s="146" t="s">
        <v>25</v>
      </c>
      <c r="E19" s="29"/>
      <c r="F19" s="29"/>
      <c r="G19" s="29"/>
      <c r="H19" s="29"/>
      <c r="I19" s="146" t="s">
        <v>22</v>
      </c>
      <c r="J19" s="137" t="str">
        <f>'Rekapitulácia stavby'!AN13</f>
        <v/>
      </c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8" customHeight="1">
      <c r="A20" s="29"/>
      <c r="B20" s="35"/>
      <c r="C20" s="29"/>
      <c r="D20" s="29"/>
      <c r="E20" s="137" t="str">
        <f>'Rekapitulácia stavby'!E14</f>
        <v xml:space="preserve"> </v>
      </c>
      <c r="F20" s="137"/>
      <c r="G20" s="137"/>
      <c r="H20" s="137"/>
      <c r="I20" s="146" t="s">
        <v>24</v>
      </c>
      <c r="J20" s="137" t="str">
        <f>'Rekapitulácia stavby'!AN14</f>
        <v/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6.96" customHeight="1">
      <c r="A21" s="29"/>
      <c r="B21" s="35"/>
      <c r="C21" s="29"/>
      <c r="D21" s="29"/>
      <c r="E21" s="29"/>
      <c r="F21" s="29"/>
      <c r="G21" s="29"/>
      <c r="H21" s="29"/>
      <c r="I21" s="29"/>
      <c r="J21" s="29"/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2" customHeight="1">
      <c r="A22" s="29"/>
      <c r="B22" s="35"/>
      <c r="C22" s="29"/>
      <c r="D22" s="146" t="s">
        <v>27</v>
      </c>
      <c r="E22" s="29"/>
      <c r="F22" s="29"/>
      <c r="G22" s="29"/>
      <c r="H22" s="29"/>
      <c r="I22" s="146" t="s">
        <v>22</v>
      </c>
      <c r="J22" s="137" t="s">
        <v>1</v>
      </c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8" customHeight="1">
      <c r="A23" s="29"/>
      <c r="B23" s="35"/>
      <c r="C23" s="29"/>
      <c r="D23" s="29"/>
      <c r="E23" s="137" t="s">
        <v>111</v>
      </c>
      <c r="F23" s="29"/>
      <c r="G23" s="29"/>
      <c r="H23" s="29"/>
      <c r="I23" s="146" t="s">
        <v>24</v>
      </c>
      <c r="J23" s="137" t="s">
        <v>1</v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6.96" customHeight="1">
      <c r="A24" s="29"/>
      <c r="B24" s="35"/>
      <c r="C24" s="29"/>
      <c r="D24" s="29"/>
      <c r="E24" s="29"/>
      <c r="F24" s="29"/>
      <c r="G24" s="29"/>
      <c r="H24" s="29"/>
      <c r="I24" s="29"/>
      <c r="J24" s="29"/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12" customHeight="1">
      <c r="A25" s="29"/>
      <c r="B25" s="35"/>
      <c r="C25" s="29"/>
      <c r="D25" s="146" t="s">
        <v>29</v>
      </c>
      <c r="E25" s="29"/>
      <c r="F25" s="29"/>
      <c r="G25" s="29"/>
      <c r="H25" s="29"/>
      <c r="I25" s="146" t="s">
        <v>22</v>
      </c>
      <c r="J25" s="137" t="s">
        <v>1</v>
      </c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8" customHeight="1">
      <c r="A26" s="29"/>
      <c r="B26" s="35"/>
      <c r="C26" s="29"/>
      <c r="D26" s="29"/>
      <c r="E26" s="137" t="s">
        <v>112</v>
      </c>
      <c r="F26" s="29"/>
      <c r="G26" s="29"/>
      <c r="H26" s="29"/>
      <c r="I26" s="146" t="s">
        <v>24</v>
      </c>
      <c r="J26" s="137" t="s">
        <v>1</v>
      </c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29"/>
      <c r="E27" s="29"/>
      <c r="F27" s="29"/>
      <c r="G27" s="29"/>
      <c r="H27" s="29"/>
      <c r="I27" s="29"/>
      <c r="J27" s="29"/>
      <c r="K27" s="29"/>
      <c r="L27" s="5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12" customHeight="1">
      <c r="A28" s="29"/>
      <c r="B28" s="35"/>
      <c r="C28" s="29"/>
      <c r="D28" s="146" t="s">
        <v>30</v>
      </c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8" customFormat="1" ht="16.5" customHeight="1">
      <c r="A29" s="150"/>
      <c r="B29" s="151"/>
      <c r="C29" s="150"/>
      <c r="D29" s="150"/>
      <c r="E29" s="152" t="s">
        <v>1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29"/>
      <c r="B30" s="35"/>
      <c r="C30" s="29"/>
      <c r="D30" s="29"/>
      <c r="E30" s="29"/>
      <c r="F30" s="29"/>
      <c r="G30" s="29"/>
      <c r="H30" s="29"/>
      <c r="I30" s="29"/>
      <c r="J30" s="29"/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25.44" customHeight="1">
      <c r="A32" s="29"/>
      <c r="B32" s="35"/>
      <c r="C32" s="29"/>
      <c r="D32" s="155" t="s">
        <v>31</v>
      </c>
      <c r="E32" s="29"/>
      <c r="F32" s="29"/>
      <c r="G32" s="29"/>
      <c r="H32" s="29"/>
      <c r="I32" s="29"/>
      <c r="J32" s="156">
        <f>ROUND(J128, 2)</f>
        <v>18869.82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6.96" customHeight="1">
      <c r="A33" s="29"/>
      <c r="B33" s="35"/>
      <c r="C33" s="29"/>
      <c r="D33" s="154"/>
      <c r="E33" s="154"/>
      <c r="F33" s="154"/>
      <c r="G33" s="154"/>
      <c r="H33" s="154"/>
      <c r="I33" s="154"/>
      <c r="J33" s="154"/>
      <c r="K33" s="154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29"/>
      <c r="F34" s="157" t="s">
        <v>33</v>
      </c>
      <c r="G34" s="29"/>
      <c r="H34" s="29"/>
      <c r="I34" s="157" t="s">
        <v>32</v>
      </c>
      <c r="J34" s="157" t="s">
        <v>34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="2" customFormat="1" ht="14.4" customHeight="1">
      <c r="A35" s="29"/>
      <c r="B35" s="35"/>
      <c r="C35" s="29"/>
      <c r="D35" s="158" t="s">
        <v>35</v>
      </c>
      <c r="E35" s="159" t="s">
        <v>36</v>
      </c>
      <c r="F35" s="160">
        <f>ROUND((SUM(BE128:BE179)),  2)</f>
        <v>0</v>
      </c>
      <c r="G35" s="161"/>
      <c r="H35" s="161"/>
      <c r="I35" s="162">
        <v>0.20000000000000001</v>
      </c>
      <c r="J35" s="160">
        <f>ROUND(((SUM(BE128:BE179))*I35),  2)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14.4" customHeight="1">
      <c r="A36" s="29"/>
      <c r="B36" s="35"/>
      <c r="C36" s="29"/>
      <c r="D36" s="29"/>
      <c r="E36" s="159" t="s">
        <v>37</v>
      </c>
      <c r="F36" s="163">
        <f>ROUND((SUM(BF128:BF179)),  2)</f>
        <v>18869.82</v>
      </c>
      <c r="G36" s="29"/>
      <c r="H36" s="29"/>
      <c r="I36" s="164">
        <v>0.20000000000000001</v>
      </c>
      <c r="J36" s="163">
        <f>ROUND(((SUM(BF128:BF179))*I36),  2)</f>
        <v>3773.96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46" t="s">
        <v>38</v>
      </c>
      <c r="F37" s="163">
        <f>ROUND((SUM(BG128:BG179)),  2)</f>
        <v>0</v>
      </c>
      <c r="G37" s="29"/>
      <c r="H37" s="29"/>
      <c r="I37" s="164">
        <v>0.20000000000000001</v>
      </c>
      <c r="J37" s="163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hidden="1" s="2" customFormat="1" ht="14.4" customHeight="1">
      <c r="A38" s="29"/>
      <c r="B38" s="35"/>
      <c r="C38" s="29"/>
      <c r="D38" s="29"/>
      <c r="E38" s="146" t="s">
        <v>39</v>
      </c>
      <c r="F38" s="163">
        <f>ROUND((SUM(BH128:BH179)),  2)</f>
        <v>0</v>
      </c>
      <c r="G38" s="29"/>
      <c r="H38" s="29"/>
      <c r="I38" s="164">
        <v>0.20000000000000001</v>
      </c>
      <c r="J38" s="163">
        <f>0</f>
        <v>0</v>
      </c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hidden="1" s="2" customFormat="1" ht="14.4" customHeight="1">
      <c r="A39" s="29"/>
      <c r="B39" s="35"/>
      <c r="C39" s="29"/>
      <c r="D39" s="29"/>
      <c r="E39" s="159" t="s">
        <v>40</v>
      </c>
      <c r="F39" s="160">
        <f>ROUND((SUM(BI128:BI179)),  2)</f>
        <v>0</v>
      </c>
      <c r="G39" s="161"/>
      <c r="H39" s="161"/>
      <c r="I39" s="162">
        <v>0</v>
      </c>
      <c r="J39" s="160">
        <f>0</f>
        <v>0</v>
      </c>
      <c r="K39" s="29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6.96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2" customFormat="1" ht="25.44" customHeight="1">
      <c r="A41" s="29"/>
      <c r="B41" s="35"/>
      <c r="C41" s="165"/>
      <c r="D41" s="166" t="s">
        <v>41</v>
      </c>
      <c r="E41" s="167"/>
      <c r="F41" s="167"/>
      <c r="G41" s="168" t="s">
        <v>42</v>
      </c>
      <c r="H41" s="169" t="s">
        <v>43</v>
      </c>
      <c r="I41" s="167"/>
      <c r="J41" s="170">
        <f>SUM(J32:J39)</f>
        <v>22643.779999999999</v>
      </c>
      <c r="K41" s="171"/>
      <c r="L41" s="5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="2" customFormat="1" ht="14.4" customHeight="1">
      <c r="A42" s="29"/>
      <c r="B42" s="35"/>
      <c r="C42" s="29"/>
      <c r="D42" s="29"/>
      <c r="E42" s="29"/>
      <c r="F42" s="29"/>
      <c r="G42" s="29"/>
      <c r="H42" s="29"/>
      <c r="I42" s="29"/>
      <c r="J42" s="29"/>
      <c r="K42" s="29"/>
      <c r="L42" s="5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1" customFormat="1" ht="12" customHeight="1">
      <c r="B86" s="18"/>
      <c r="C86" s="26" t="s">
        <v>107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29"/>
      <c r="B87" s="30"/>
      <c r="C87" s="31"/>
      <c r="D87" s="31"/>
      <c r="E87" s="183" t="s">
        <v>108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12" customHeight="1">
      <c r="A88" s="29"/>
      <c r="B88" s="30"/>
      <c r="C88" s="26" t="s">
        <v>109</v>
      </c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6.5" customHeight="1">
      <c r="A89" s="29"/>
      <c r="B89" s="30"/>
      <c r="C89" s="31"/>
      <c r="D89" s="31"/>
      <c r="E89" s="72" t="str">
        <f>E11</f>
        <v xml:space="preserve">04 - Výmena výplní otvorov </v>
      </c>
      <c r="F89" s="31"/>
      <c r="G89" s="31"/>
      <c r="H89" s="31"/>
      <c r="I89" s="31"/>
      <c r="J89" s="31"/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2" customHeight="1">
      <c r="A91" s="29"/>
      <c r="B91" s="30"/>
      <c r="C91" s="26" t="s">
        <v>17</v>
      </c>
      <c r="D91" s="31"/>
      <c r="E91" s="31"/>
      <c r="F91" s="23" t="str">
        <f>F14</f>
        <v xml:space="preserve">Malé Kršteňany, PARC. Č. 387/1,2,3, 392/3 </v>
      </c>
      <c r="G91" s="31"/>
      <c r="H91" s="31"/>
      <c r="I91" s="26" t="s">
        <v>19</v>
      </c>
      <c r="J91" s="75" t="str">
        <f>IF(J14="","",J14)</f>
        <v>14. 2. 2024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6.96" customHeight="1">
      <c r="A92" s="29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40.05" customHeight="1">
      <c r="A93" s="29"/>
      <c r="B93" s="30"/>
      <c r="C93" s="26" t="s">
        <v>21</v>
      </c>
      <c r="D93" s="31"/>
      <c r="E93" s="31"/>
      <c r="F93" s="23" t="str">
        <f>E17</f>
        <v xml:space="preserve">Obecný úrad Malé Kršteňany 105,  958 03 MALÉ KRŠTE</v>
      </c>
      <c r="G93" s="31"/>
      <c r="H93" s="31"/>
      <c r="I93" s="26" t="s">
        <v>27</v>
      </c>
      <c r="J93" s="27" t="str">
        <f>E23</f>
        <v xml:space="preserve">Ing. Edita Klátiková, VL. CLEMENTISA 59/5, 971 01 </v>
      </c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15.15" customHeight="1">
      <c r="A94" s="29"/>
      <c r="B94" s="30"/>
      <c r="C94" s="26" t="s">
        <v>25</v>
      </c>
      <c r="D94" s="31"/>
      <c r="E94" s="31"/>
      <c r="F94" s="23" t="str">
        <f>IF(E20="","",E20)</f>
        <v xml:space="preserve"> </v>
      </c>
      <c r="G94" s="31"/>
      <c r="H94" s="31"/>
      <c r="I94" s="26" t="s">
        <v>29</v>
      </c>
      <c r="J94" s="27" t="str">
        <f>E26</f>
        <v>I. Mokrý</v>
      </c>
      <c r="K94" s="31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9.28" customHeight="1">
      <c r="A96" s="29"/>
      <c r="B96" s="30"/>
      <c r="C96" s="184" t="s">
        <v>114</v>
      </c>
      <c r="D96" s="185"/>
      <c r="E96" s="185"/>
      <c r="F96" s="185"/>
      <c r="G96" s="185"/>
      <c r="H96" s="185"/>
      <c r="I96" s="185"/>
      <c r="J96" s="186" t="s">
        <v>115</v>
      </c>
      <c r="K96" s="185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="2" customFormat="1" ht="10.32" customHeight="1">
      <c r="A97" s="29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5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="2" customFormat="1" ht="22.8" customHeight="1">
      <c r="A98" s="29"/>
      <c r="B98" s="30"/>
      <c r="C98" s="187" t="s">
        <v>116</v>
      </c>
      <c r="D98" s="31"/>
      <c r="E98" s="31"/>
      <c r="F98" s="31"/>
      <c r="G98" s="31"/>
      <c r="H98" s="31"/>
      <c r="I98" s="31"/>
      <c r="J98" s="106">
        <f>J128</f>
        <v>18869.82</v>
      </c>
      <c r="K98" s="31"/>
      <c r="L98" s="5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117</v>
      </c>
    </row>
    <row r="99" s="9" customFormat="1" ht="24.96" customHeight="1">
      <c r="A99" s="9"/>
      <c r="B99" s="188"/>
      <c r="C99" s="189"/>
      <c r="D99" s="190" t="s">
        <v>118</v>
      </c>
      <c r="E99" s="191"/>
      <c r="F99" s="191"/>
      <c r="G99" s="191"/>
      <c r="H99" s="191"/>
      <c r="I99" s="191"/>
      <c r="J99" s="192">
        <f>J129</f>
        <v>3008.46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29"/>
      <c r="D100" s="195" t="s">
        <v>119</v>
      </c>
      <c r="E100" s="196"/>
      <c r="F100" s="196"/>
      <c r="G100" s="196"/>
      <c r="H100" s="196"/>
      <c r="I100" s="196"/>
      <c r="J100" s="197">
        <f>J130</f>
        <v>1067.6200000000001</v>
      </c>
      <c r="K100" s="129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29"/>
      <c r="D101" s="195" t="s">
        <v>120</v>
      </c>
      <c r="E101" s="196"/>
      <c r="F101" s="196"/>
      <c r="G101" s="196"/>
      <c r="H101" s="196"/>
      <c r="I101" s="196"/>
      <c r="J101" s="197">
        <f>J136</f>
        <v>1690.6700000000001</v>
      </c>
      <c r="K101" s="129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29"/>
      <c r="D102" s="195" t="s">
        <v>121</v>
      </c>
      <c r="E102" s="196"/>
      <c r="F102" s="196"/>
      <c r="G102" s="196"/>
      <c r="H102" s="196"/>
      <c r="I102" s="196"/>
      <c r="J102" s="197">
        <f>J147</f>
        <v>250.16999999999999</v>
      </c>
      <c r="K102" s="129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8"/>
      <c r="C103" s="189"/>
      <c r="D103" s="190" t="s">
        <v>122</v>
      </c>
      <c r="E103" s="191"/>
      <c r="F103" s="191"/>
      <c r="G103" s="191"/>
      <c r="H103" s="191"/>
      <c r="I103" s="191"/>
      <c r="J103" s="192">
        <f>J149</f>
        <v>15861.360000000001</v>
      </c>
      <c r="K103" s="189"/>
      <c r="L103" s="19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4"/>
      <c r="C104" s="129"/>
      <c r="D104" s="195" t="s">
        <v>123</v>
      </c>
      <c r="E104" s="196"/>
      <c r="F104" s="196"/>
      <c r="G104" s="196"/>
      <c r="H104" s="196"/>
      <c r="I104" s="196"/>
      <c r="J104" s="197">
        <f>J150</f>
        <v>394.75999999999999</v>
      </c>
      <c r="K104" s="129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4"/>
      <c r="C105" s="129"/>
      <c r="D105" s="195" t="s">
        <v>404</v>
      </c>
      <c r="E105" s="196"/>
      <c r="F105" s="196"/>
      <c r="G105" s="196"/>
      <c r="H105" s="196"/>
      <c r="I105" s="196"/>
      <c r="J105" s="197">
        <f>J154</f>
        <v>15241.73</v>
      </c>
      <c r="K105" s="129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4"/>
      <c r="C106" s="129"/>
      <c r="D106" s="195" t="s">
        <v>405</v>
      </c>
      <c r="E106" s="196"/>
      <c r="F106" s="196"/>
      <c r="G106" s="196"/>
      <c r="H106" s="196"/>
      <c r="I106" s="196"/>
      <c r="J106" s="197">
        <f>J176</f>
        <v>224.87000000000001</v>
      </c>
      <c r="K106" s="129"/>
      <c r="L106" s="19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29"/>
      <c r="B107" s="30"/>
      <c r="C107" s="31"/>
      <c r="D107" s="31"/>
      <c r="E107" s="31"/>
      <c r="F107" s="31"/>
      <c r="G107" s="31"/>
      <c r="H107" s="31"/>
      <c r="I107" s="31"/>
      <c r="J107" s="31"/>
      <c r="K107" s="31"/>
      <c r="L107" s="5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="2" customFormat="1" ht="6.96" customHeight="1">
      <c r="A108" s="29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="2" customFormat="1" ht="6.96" customHeight="1">
      <c r="A112" s="29"/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5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24.96" customHeight="1">
      <c r="A113" s="29"/>
      <c r="B113" s="30"/>
      <c r="C113" s="20" t="s">
        <v>126</v>
      </c>
      <c r="D113" s="31"/>
      <c r="E113" s="31"/>
      <c r="F113" s="31"/>
      <c r="G113" s="31"/>
      <c r="H113" s="31"/>
      <c r="I113" s="31"/>
      <c r="J113" s="31"/>
      <c r="K113" s="31"/>
      <c r="L113" s="5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6.96" customHeight="1">
      <c r="A114" s="29"/>
      <c r="B114" s="30"/>
      <c r="C114" s="31"/>
      <c r="D114" s="31"/>
      <c r="E114" s="31"/>
      <c r="F114" s="31"/>
      <c r="G114" s="31"/>
      <c r="H114" s="31"/>
      <c r="I114" s="31"/>
      <c r="J114" s="31"/>
      <c r="K114" s="31"/>
      <c r="L114" s="5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2" customFormat="1" ht="12" customHeight="1">
      <c r="A115" s="29"/>
      <c r="B115" s="30"/>
      <c r="C115" s="26" t="s">
        <v>13</v>
      </c>
      <c r="D115" s="31"/>
      <c r="E115" s="31"/>
      <c r="F115" s="31"/>
      <c r="G115" s="31"/>
      <c r="H115" s="31"/>
      <c r="I115" s="31"/>
      <c r="J115" s="31"/>
      <c r="K115" s="31"/>
      <c r="L115" s="5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="2" customFormat="1" ht="16.5" customHeight="1">
      <c r="A116" s="29"/>
      <c r="B116" s="30"/>
      <c r="C116" s="31"/>
      <c r="D116" s="31"/>
      <c r="E116" s="183" t="str">
        <f>E7</f>
        <v>Zateplenie kultúrneho domu Obec Malé Kršteňany</v>
      </c>
      <c r="F116" s="26"/>
      <c r="G116" s="26"/>
      <c r="H116" s="26"/>
      <c r="I116" s="31"/>
      <c r="J116" s="31"/>
      <c r="K116" s="31"/>
      <c r="L116" s="5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="1" customFormat="1" ht="12" customHeight="1">
      <c r="B117" s="18"/>
      <c r="C117" s="26" t="s">
        <v>107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2" customFormat="1" ht="16.5" customHeight="1">
      <c r="A118" s="29"/>
      <c r="B118" s="30"/>
      <c r="C118" s="31"/>
      <c r="D118" s="31"/>
      <c r="E118" s="183" t="s">
        <v>108</v>
      </c>
      <c r="F118" s="31"/>
      <c r="G118" s="31"/>
      <c r="H118" s="31"/>
      <c r="I118" s="31"/>
      <c r="J118" s="31"/>
      <c r="K118" s="31"/>
      <c r="L118" s="5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="2" customFormat="1" ht="12" customHeight="1">
      <c r="A119" s="29"/>
      <c r="B119" s="30"/>
      <c r="C119" s="26" t="s">
        <v>109</v>
      </c>
      <c r="D119" s="31"/>
      <c r="E119" s="31"/>
      <c r="F119" s="31"/>
      <c r="G119" s="31"/>
      <c r="H119" s="31"/>
      <c r="I119" s="31"/>
      <c r="J119" s="31"/>
      <c r="K119" s="31"/>
      <c r="L119" s="5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="2" customFormat="1" ht="16.5" customHeight="1">
      <c r="A120" s="29"/>
      <c r="B120" s="30"/>
      <c r="C120" s="31"/>
      <c r="D120" s="31"/>
      <c r="E120" s="72" t="str">
        <f>E11</f>
        <v xml:space="preserve">04 - Výmena výplní otvorov </v>
      </c>
      <c r="F120" s="31"/>
      <c r="G120" s="31"/>
      <c r="H120" s="31"/>
      <c r="I120" s="31"/>
      <c r="J120" s="31"/>
      <c r="K120" s="31"/>
      <c r="L120" s="5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="2" customFormat="1" ht="6.96" customHeight="1">
      <c r="A121" s="29"/>
      <c r="B121" s="30"/>
      <c r="C121" s="31"/>
      <c r="D121" s="31"/>
      <c r="E121" s="31"/>
      <c r="F121" s="31"/>
      <c r="G121" s="31"/>
      <c r="H121" s="31"/>
      <c r="I121" s="31"/>
      <c r="J121" s="31"/>
      <c r="K121" s="31"/>
      <c r="L121" s="5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="2" customFormat="1" ht="12" customHeight="1">
      <c r="A122" s="29"/>
      <c r="B122" s="30"/>
      <c r="C122" s="26" t="s">
        <v>17</v>
      </c>
      <c r="D122" s="31"/>
      <c r="E122" s="31"/>
      <c r="F122" s="23" t="str">
        <f>F14</f>
        <v xml:space="preserve">Malé Kršteňany, PARC. Č. 387/1,2,3, 392/3 </v>
      </c>
      <c r="G122" s="31"/>
      <c r="H122" s="31"/>
      <c r="I122" s="26" t="s">
        <v>19</v>
      </c>
      <c r="J122" s="75" t="str">
        <f>IF(J14="","",J14)</f>
        <v>14. 2. 2024</v>
      </c>
      <c r="K122" s="31"/>
      <c r="L122" s="5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="2" customFormat="1" ht="6.96" customHeight="1">
      <c r="A123" s="29"/>
      <c r="B123" s="30"/>
      <c r="C123" s="31"/>
      <c r="D123" s="31"/>
      <c r="E123" s="31"/>
      <c r="F123" s="31"/>
      <c r="G123" s="31"/>
      <c r="H123" s="31"/>
      <c r="I123" s="31"/>
      <c r="J123" s="31"/>
      <c r="K123" s="31"/>
      <c r="L123" s="5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="2" customFormat="1" ht="40.05" customHeight="1">
      <c r="A124" s="29"/>
      <c r="B124" s="30"/>
      <c r="C124" s="26" t="s">
        <v>21</v>
      </c>
      <c r="D124" s="31"/>
      <c r="E124" s="31"/>
      <c r="F124" s="23" t="str">
        <f>E17</f>
        <v xml:space="preserve">Obecný úrad Malé Kršteňany 105,  958 03 MALÉ KRŠTE</v>
      </c>
      <c r="G124" s="31"/>
      <c r="H124" s="31"/>
      <c r="I124" s="26" t="s">
        <v>27</v>
      </c>
      <c r="J124" s="27" t="str">
        <f>E23</f>
        <v xml:space="preserve">Ing. Edita Klátiková, VL. CLEMENTISA 59/5, 971 01 </v>
      </c>
      <c r="K124" s="31"/>
      <c r="L124" s="5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="2" customFormat="1" ht="15.15" customHeight="1">
      <c r="A125" s="29"/>
      <c r="B125" s="30"/>
      <c r="C125" s="26" t="s">
        <v>25</v>
      </c>
      <c r="D125" s="31"/>
      <c r="E125" s="31"/>
      <c r="F125" s="23" t="str">
        <f>IF(E20="","",E20)</f>
        <v xml:space="preserve"> </v>
      </c>
      <c r="G125" s="31"/>
      <c r="H125" s="31"/>
      <c r="I125" s="26" t="s">
        <v>29</v>
      </c>
      <c r="J125" s="27" t="str">
        <f>E26</f>
        <v>I. Mokrý</v>
      </c>
      <c r="K125" s="31"/>
      <c r="L125" s="5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="2" customFormat="1" ht="10.32" customHeight="1">
      <c r="A126" s="29"/>
      <c r="B126" s="30"/>
      <c r="C126" s="31"/>
      <c r="D126" s="31"/>
      <c r="E126" s="31"/>
      <c r="F126" s="31"/>
      <c r="G126" s="31"/>
      <c r="H126" s="31"/>
      <c r="I126" s="31"/>
      <c r="J126" s="31"/>
      <c r="K126" s="31"/>
      <c r="L126" s="5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="11" customFormat="1" ht="29.28" customHeight="1">
      <c r="A127" s="199"/>
      <c r="B127" s="200"/>
      <c r="C127" s="201" t="s">
        <v>127</v>
      </c>
      <c r="D127" s="202" t="s">
        <v>56</v>
      </c>
      <c r="E127" s="202" t="s">
        <v>52</v>
      </c>
      <c r="F127" s="202" t="s">
        <v>53</v>
      </c>
      <c r="G127" s="202" t="s">
        <v>128</v>
      </c>
      <c r="H127" s="202" t="s">
        <v>129</v>
      </c>
      <c r="I127" s="202" t="s">
        <v>130</v>
      </c>
      <c r="J127" s="203" t="s">
        <v>115</v>
      </c>
      <c r="K127" s="204" t="s">
        <v>131</v>
      </c>
      <c r="L127" s="205"/>
      <c r="M127" s="96" t="s">
        <v>1</v>
      </c>
      <c r="N127" s="97" t="s">
        <v>35</v>
      </c>
      <c r="O127" s="97" t="s">
        <v>132</v>
      </c>
      <c r="P127" s="97" t="s">
        <v>133</v>
      </c>
      <c r="Q127" s="97" t="s">
        <v>134</v>
      </c>
      <c r="R127" s="97" t="s">
        <v>135</v>
      </c>
      <c r="S127" s="97" t="s">
        <v>136</v>
      </c>
      <c r="T127" s="98" t="s">
        <v>137</v>
      </c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</row>
    <row r="128" s="2" customFormat="1" ht="22.8" customHeight="1">
      <c r="A128" s="29"/>
      <c r="B128" s="30"/>
      <c r="C128" s="103" t="s">
        <v>116</v>
      </c>
      <c r="D128" s="31"/>
      <c r="E128" s="31"/>
      <c r="F128" s="31"/>
      <c r="G128" s="31"/>
      <c r="H128" s="31"/>
      <c r="I128" s="31"/>
      <c r="J128" s="206">
        <f>BK128</f>
        <v>18869.82</v>
      </c>
      <c r="K128" s="31"/>
      <c r="L128" s="35"/>
      <c r="M128" s="99"/>
      <c r="N128" s="207"/>
      <c r="O128" s="100"/>
      <c r="P128" s="208">
        <f>P129+P149</f>
        <v>194.95710421999996</v>
      </c>
      <c r="Q128" s="100"/>
      <c r="R128" s="208">
        <f>R129+R149</f>
        <v>5.3658434897999996</v>
      </c>
      <c r="S128" s="100"/>
      <c r="T128" s="209">
        <f>T129+T149</f>
        <v>0.8042205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70</v>
      </c>
      <c r="AU128" s="14" t="s">
        <v>117</v>
      </c>
      <c r="BK128" s="210">
        <f>BK129+BK149</f>
        <v>18869.82</v>
      </c>
    </row>
    <row r="129" s="12" customFormat="1" ht="25.92" customHeight="1">
      <c r="A129" s="12"/>
      <c r="B129" s="211"/>
      <c r="C129" s="212"/>
      <c r="D129" s="213" t="s">
        <v>70</v>
      </c>
      <c r="E129" s="214" t="s">
        <v>138</v>
      </c>
      <c r="F129" s="214" t="s">
        <v>139</v>
      </c>
      <c r="G129" s="212"/>
      <c r="H129" s="212"/>
      <c r="I129" s="212"/>
      <c r="J129" s="215">
        <f>BK129</f>
        <v>3008.46</v>
      </c>
      <c r="K129" s="212"/>
      <c r="L129" s="216"/>
      <c r="M129" s="217"/>
      <c r="N129" s="218"/>
      <c r="O129" s="218"/>
      <c r="P129" s="219">
        <f>P130+P136+P147</f>
        <v>121.64626896999998</v>
      </c>
      <c r="Q129" s="218"/>
      <c r="R129" s="219">
        <f>R130+R136+R147</f>
        <v>5.2488669696799999</v>
      </c>
      <c r="S129" s="218"/>
      <c r="T129" s="220">
        <f>T130+T136+T147</f>
        <v>0.73350000000000004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78</v>
      </c>
      <c r="AT129" s="222" t="s">
        <v>70</v>
      </c>
      <c r="AU129" s="222" t="s">
        <v>71</v>
      </c>
      <c r="AY129" s="221" t="s">
        <v>140</v>
      </c>
      <c r="BK129" s="223">
        <f>BK130+BK136+BK147</f>
        <v>3008.46</v>
      </c>
    </row>
    <row r="130" s="12" customFormat="1" ht="22.8" customHeight="1">
      <c r="A130" s="12"/>
      <c r="B130" s="211"/>
      <c r="C130" s="212"/>
      <c r="D130" s="213" t="s">
        <v>70</v>
      </c>
      <c r="E130" s="224" t="s">
        <v>141</v>
      </c>
      <c r="F130" s="224" t="s">
        <v>142</v>
      </c>
      <c r="G130" s="212"/>
      <c r="H130" s="212"/>
      <c r="I130" s="212"/>
      <c r="J130" s="225">
        <f>BK130</f>
        <v>1067.6200000000001</v>
      </c>
      <c r="K130" s="212"/>
      <c r="L130" s="216"/>
      <c r="M130" s="217"/>
      <c r="N130" s="218"/>
      <c r="O130" s="218"/>
      <c r="P130" s="219">
        <f>SUM(P131:P135)</f>
        <v>36.065269970000003</v>
      </c>
      <c r="Q130" s="218"/>
      <c r="R130" s="219">
        <f>SUM(R131:R135)</f>
        <v>1.1311368696799999</v>
      </c>
      <c r="S130" s="218"/>
      <c r="T130" s="220">
        <f>SUM(T131:T135)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78</v>
      </c>
      <c r="AT130" s="222" t="s">
        <v>70</v>
      </c>
      <c r="AU130" s="222" t="s">
        <v>78</v>
      </c>
      <c r="AY130" s="221" t="s">
        <v>140</v>
      </c>
      <c r="BK130" s="223">
        <f>SUM(BK131:BK135)</f>
        <v>1067.6200000000001</v>
      </c>
    </row>
    <row r="131" s="2" customFormat="1" ht="24.15" customHeight="1">
      <c r="A131" s="29"/>
      <c r="B131" s="30"/>
      <c r="C131" s="226" t="s">
        <v>78</v>
      </c>
      <c r="D131" s="226" t="s">
        <v>143</v>
      </c>
      <c r="E131" s="227" t="s">
        <v>467</v>
      </c>
      <c r="F131" s="228" t="s">
        <v>468</v>
      </c>
      <c r="G131" s="229" t="s">
        <v>146</v>
      </c>
      <c r="H131" s="230">
        <v>42.713000000000001</v>
      </c>
      <c r="I131" s="231">
        <v>2.3100000000000001</v>
      </c>
      <c r="J131" s="231">
        <f>ROUND(I131*H131,2)</f>
        <v>98.670000000000002</v>
      </c>
      <c r="K131" s="232"/>
      <c r="L131" s="35"/>
      <c r="M131" s="233" t="s">
        <v>1</v>
      </c>
      <c r="N131" s="234" t="s">
        <v>37</v>
      </c>
      <c r="O131" s="235">
        <v>0.082040000000000002</v>
      </c>
      <c r="P131" s="235">
        <f>O131*H131</f>
        <v>3.5041745200000003</v>
      </c>
      <c r="Q131" s="235">
        <v>0.00019136000000000001</v>
      </c>
      <c r="R131" s="235">
        <f>Q131*H131</f>
        <v>0.0081735596800000011</v>
      </c>
      <c r="S131" s="235">
        <v>0</v>
      </c>
      <c r="T131" s="236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37" t="s">
        <v>147</v>
      </c>
      <c r="AT131" s="237" t="s">
        <v>143</v>
      </c>
      <c r="AU131" s="237" t="s">
        <v>83</v>
      </c>
      <c r="AY131" s="14" t="s">
        <v>140</v>
      </c>
      <c r="BE131" s="238">
        <f>IF(N131="základná",J131,0)</f>
        <v>0</v>
      </c>
      <c r="BF131" s="238">
        <f>IF(N131="znížená",J131,0)</f>
        <v>98.670000000000002</v>
      </c>
      <c r="BG131" s="238">
        <f>IF(N131="zákl. prenesená",J131,0)</f>
        <v>0</v>
      </c>
      <c r="BH131" s="238">
        <f>IF(N131="zníž. prenesená",J131,0)</f>
        <v>0</v>
      </c>
      <c r="BI131" s="238">
        <f>IF(N131="nulová",J131,0)</f>
        <v>0</v>
      </c>
      <c r="BJ131" s="14" t="s">
        <v>83</v>
      </c>
      <c r="BK131" s="238">
        <f>ROUND(I131*H131,2)</f>
        <v>98.670000000000002</v>
      </c>
      <c r="BL131" s="14" t="s">
        <v>147</v>
      </c>
      <c r="BM131" s="237" t="s">
        <v>469</v>
      </c>
    </row>
    <row r="132" s="2" customFormat="1" ht="24.15" customHeight="1">
      <c r="A132" s="29"/>
      <c r="B132" s="30"/>
      <c r="C132" s="226" t="s">
        <v>83</v>
      </c>
      <c r="D132" s="226" t="s">
        <v>143</v>
      </c>
      <c r="E132" s="227" t="s">
        <v>470</v>
      </c>
      <c r="F132" s="228" t="s">
        <v>471</v>
      </c>
      <c r="G132" s="229" t="s">
        <v>202</v>
      </c>
      <c r="H132" s="230">
        <v>69.950000000000003</v>
      </c>
      <c r="I132" s="231">
        <v>3.0499999999999998</v>
      </c>
      <c r="J132" s="231">
        <f>ROUND(I132*H132,2)</f>
        <v>213.34999999999999</v>
      </c>
      <c r="K132" s="232"/>
      <c r="L132" s="35"/>
      <c r="M132" s="233" t="s">
        <v>1</v>
      </c>
      <c r="N132" s="234" t="s">
        <v>37</v>
      </c>
      <c r="O132" s="235">
        <v>0.14557000000000001</v>
      </c>
      <c r="P132" s="235">
        <f>O132*H132</f>
        <v>10.182621500000002</v>
      </c>
      <c r="Q132" s="235">
        <v>0.0027980000000000001</v>
      </c>
      <c r="R132" s="235">
        <f>Q132*H132</f>
        <v>0.19572010000000001</v>
      </c>
      <c r="S132" s="235">
        <v>0</v>
      </c>
      <c r="T132" s="23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37" t="s">
        <v>147</v>
      </c>
      <c r="AT132" s="237" t="s">
        <v>143</v>
      </c>
      <c r="AU132" s="237" t="s">
        <v>83</v>
      </c>
      <c r="AY132" s="14" t="s">
        <v>140</v>
      </c>
      <c r="BE132" s="238">
        <f>IF(N132="základná",J132,0)</f>
        <v>0</v>
      </c>
      <c r="BF132" s="238">
        <f>IF(N132="znížená",J132,0)</f>
        <v>213.34999999999999</v>
      </c>
      <c r="BG132" s="238">
        <f>IF(N132="zákl. prenesená",J132,0)</f>
        <v>0</v>
      </c>
      <c r="BH132" s="238">
        <f>IF(N132="zníž. prenesená",J132,0)</f>
        <v>0</v>
      </c>
      <c r="BI132" s="238">
        <f>IF(N132="nulová",J132,0)</f>
        <v>0</v>
      </c>
      <c r="BJ132" s="14" t="s">
        <v>83</v>
      </c>
      <c r="BK132" s="238">
        <f>ROUND(I132*H132,2)</f>
        <v>213.34999999999999</v>
      </c>
      <c r="BL132" s="14" t="s">
        <v>147</v>
      </c>
      <c r="BM132" s="237" t="s">
        <v>472</v>
      </c>
    </row>
    <row r="133" s="2" customFormat="1" ht="24.15" customHeight="1">
      <c r="A133" s="29"/>
      <c r="B133" s="30"/>
      <c r="C133" s="226" t="s">
        <v>152</v>
      </c>
      <c r="D133" s="226" t="s">
        <v>143</v>
      </c>
      <c r="E133" s="227" t="s">
        <v>473</v>
      </c>
      <c r="F133" s="228" t="s">
        <v>474</v>
      </c>
      <c r="G133" s="229" t="s">
        <v>146</v>
      </c>
      <c r="H133" s="230">
        <v>20.984999999999999</v>
      </c>
      <c r="I133" s="231">
        <v>22.120000000000001</v>
      </c>
      <c r="J133" s="231">
        <f>ROUND(I133*H133,2)</f>
        <v>464.19</v>
      </c>
      <c r="K133" s="232"/>
      <c r="L133" s="35"/>
      <c r="M133" s="233" t="s">
        <v>1</v>
      </c>
      <c r="N133" s="234" t="s">
        <v>37</v>
      </c>
      <c r="O133" s="235">
        <v>0.79971999999999999</v>
      </c>
      <c r="P133" s="235">
        <f>O133*H133</f>
        <v>16.782124199999998</v>
      </c>
      <c r="Q133" s="235">
        <v>0.037555999999999999</v>
      </c>
      <c r="R133" s="235">
        <f>Q133*H133</f>
        <v>0.78811265999999991</v>
      </c>
      <c r="S133" s="235">
        <v>0</v>
      </c>
      <c r="T133" s="23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37" t="s">
        <v>147</v>
      </c>
      <c r="AT133" s="237" t="s">
        <v>143</v>
      </c>
      <c r="AU133" s="237" t="s">
        <v>83</v>
      </c>
      <c r="AY133" s="14" t="s">
        <v>140</v>
      </c>
      <c r="BE133" s="238">
        <f>IF(N133="základná",J133,0)</f>
        <v>0</v>
      </c>
      <c r="BF133" s="238">
        <f>IF(N133="znížená",J133,0)</f>
        <v>464.19</v>
      </c>
      <c r="BG133" s="238">
        <f>IF(N133="zákl. prenesená",J133,0)</f>
        <v>0</v>
      </c>
      <c r="BH133" s="238">
        <f>IF(N133="zníž. prenesená",J133,0)</f>
        <v>0</v>
      </c>
      <c r="BI133" s="238">
        <f>IF(N133="nulová",J133,0)</f>
        <v>0</v>
      </c>
      <c r="BJ133" s="14" t="s">
        <v>83</v>
      </c>
      <c r="BK133" s="238">
        <f>ROUND(I133*H133,2)</f>
        <v>464.19</v>
      </c>
      <c r="BL133" s="14" t="s">
        <v>147</v>
      </c>
      <c r="BM133" s="237" t="s">
        <v>475</v>
      </c>
    </row>
    <row r="134" s="2" customFormat="1" ht="24.15" customHeight="1">
      <c r="A134" s="29"/>
      <c r="B134" s="30"/>
      <c r="C134" s="226" t="s">
        <v>147</v>
      </c>
      <c r="D134" s="226" t="s">
        <v>143</v>
      </c>
      <c r="E134" s="227" t="s">
        <v>476</v>
      </c>
      <c r="F134" s="228" t="s">
        <v>477</v>
      </c>
      <c r="G134" s="229" t="s">
        <v>146</v>
      </c>
      <c r="H134" s="230">
        <v>20.984999999999999</v>
      </c>
      <c r="I134" s="231">
        <v>2.52</v>
      </c>
      <c r="J134" s="231">
        <f>ROUND(I134*H134,2)</f>
        <v>52.880000000000003</v>
      </c>
      <c r="K134" s="232"/>
      <c r="L134" s="35"/>
      <c r="M134" s="233" t="s">
        <v>1</v>
      </c>
      <c r="N134" s="234" t="s">
        <v>37</v>
      </c>
      <c r="O134" s="235">
        <v>0.052049999999999999</v>
      </c>
      <c r="P134" s="235">
        <f>O134*H134</f>
        <v>1.09226925</v>
      </c>
      <c r="Q134" s="235">
        <v>0.00022499999999999999</v>
      </c>
      <c r="R134" s="235">
        <f>Q134*H134</f>
        <v>0.0047216250000000001</v>
      </c>
      <c r="S134" s="235">
        <v>0</v>
      </c>
      <c r="T134" s="236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37" t="s">
        <v>147</v>
      </c>
      <c r="AT134" s="237" t="s">
        <v>143</v>
      </c>
      <c r="AU134" s="237" t="s">
        <v>83</v>
      </c>
      <c r="AY134" s="14" t="s">
        <v>140</v>
      </c>
      <c r="BE134" s="238">
        <f>IF(N134="základná",J134,0)</f>
        <v>0</v>
      </c>
      <c r="BF134" s="238">
        <f>IF(N134="znížená",J134,0)</f>
        <v>52.880000000000003</v>
      </c>
      <c r="BG134" s="238">
        <f>IF(N134="zákl. prenesená",J134,0)</f>
        <v>0</v>
      </c>
      <c r="BH134" s="238">
        <f>IF(N134="zníž. prenesená",J134,0)</f>
        <v>0</v>
      </c>
      <c r="BI134" s="238">
        <f>IF(N134="nulová",J134,0)</f>
        <v>0</v>
      </c>
      <c r="BJ134" s="14" t="s">
        <v>83</v>
      </c>
      <c r="BK134" s="238">
        <f>ROUND(I134*H134,2)</f>
        <v>52.880000000000003</v>
      </c>
      <c r="BL134" s="14" t="s">
        <v>147</v>
      </c>
      <c r="BM134" s="237" t="s">
        <v>478</v>
      </c>
    </row>
    <row r="135" s="2" customFormat="1" ht="24.15" customHeight="1">
      <c r="A135" s="29"/>
      <c r="B135" s="30"/>
      <c r="C135" s="226" t="s">
        <v>159</v>
      </c>
      <c r="D135" s="226" t="s">
        <v>143</v>
      </c>
      <c r="E135" s="227" t="s">
        <v>479</v>
      </c>
      <c r="F135" s="228" t="s">
        <v>480</v>
      </c>
      <c r="G135" s="229" t="s">
        <v>202</v>
      </c>
      <c r="H135" s="230">
        <v>69.950000000000003</v>
      </c>
      <c r="I135" s="231">
        <v>3.4100000000000001</v>
      </c>
      <c r="J135" s="231">
        <f>ROUND(I135*H135,2)</f>
        <v>238.53</v>
      </c>
      <c r="K135" s="232"/>
      <c r="L135" s="35"/>
      <c r="M135" s="233" t="s">
        <v>1</v>
      </c>
      <c r="N135" s="234" t="s">
        <v>37</v>
      </c>
      <c r="O135" s="235">
        <v>0.064390000000000003</v>
      </c>
      <c r="P135" s="235">
        <f>O135*H135</f>
        <v>4.5040805000000006</v>
      </c>
      <c r="Q135" s="235">
        <v>0.0019215</v>
      </c>
      <c r="R135" s="235">
        <f>Q135*H135</f>
        <v>0.13440892500000001</v>
      </c>
      <c r="S135" s="235">
        <v>0</v>
      </c>
      <c r="T135" s="23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37" t="s">
        <v>147</v>
      </c>
      <c r="AT135" s="237" t="s">
        <v>143</v>
      </c>
      <c r="AU135" s="237" t="s">
        <v>83</v>
      </c>
      <c r="AY135" s="14" t="s">
        <v>140</v>
      </c>
      <c r="BE135" s="238">
        <f>IF(N135="základná",J135,0)</f>
        <v>0</v>
      </c>
      <c r="BF135" s="238">
        <f>IF(N135="znížená",J135,0)</f>
        <v>238.53</v>
      </c>
      <c r="BG135" s="238">
        <f>IF(N135="zákl. prenesená",J135,0)</f>
        <v>0</v>
      </c>
      <c r="BH135" s="238">
        <f>IF(N135="zníž. prenesená",J135,0)</f>
        <v>0</v>
      </c>
      <c r="BI135" s="238">
        <f>IF(N135="nulová",J135,0)</f>
        <v>0</v>
      </c>
      <c r="BJ135" s="14" t="s">
        <v>83</v>
      </c>
      <c r="BK135" s="238">
        <f>ROUND(I135*H135,2)</f>
        <v>238.53</v>
      </c>
      <c r="BL135" s="14" t="s">
        <v>147</v>
      </c>
      <c r="BM135" s="237" t="s">
        <v>481</v>
      </c>
    </row>
    <row r="136" s="12" customFormat="1" ht="22.8" customHeight="1">
      <c r="A136" s="12"/>
      <c r="B136" s="211"/>
      <c r="C136" s="212"/>
      <c r="D136" s="213" t="s">
        <v>70</v>
      </c>
      <c r="E136" s="224" t="s">
        <v>174</v>
      </c>
      <c r="F136" s="224" t="s">
        <v>175</v>
      </c>
      <c r="G136" s="212"/>
      <c r="H136" s="212"/>
      <c r="I136" s="212"/>
      <c r="J136" s="225">
        <f>BK136</f>
        <v>1690.6700000000001</v>
      </c>
      <c r="K136" s="212"/>
      <c r="L136" s="216"/>
      <c r="M136" s="217"/>
      <c r="N136" s="218"/>
      <c r="O136" s="218"/>
      <c r="P136" s="219">
        <f>SUM(P137:P146)</f>
        <v>72.65271199999998</v>
      </c>
      <c r="Q136" s="218"/>
      <c r="R136" s="219">
        <f>SUM(R137:R146)</f>
        <v>4.1177301000000002</v>
      </c>
      <c r="S136" s="218"/>
      <c r="T136" s="220">
        <f>SUM(T137:T146)</f>
        <v>0.73350000000000004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1" t="s">
        <v>78</v>
      </c>
      <c r="AT136" s="222" t="s">
        <v>70</v>
      </c>
      <c r="AU136" s="222" t="s">
        <v>78</v>
      </c>
      <c r="AY136" s="221" t="s">
        <v>140</v>
      </c>
      <c r="BK136" s="223">
        <f>SUM(BK137:BK146)</f>
        <v>1690.6700000000001</v>
      </c>
    </row>
    <row r="137" s="2" customFormat="1" ht="24.15" customHeight="1">
      <c r="A137" s="29"/>
      <c r="B137" s="30"/>
      <c r="C137" s="226" t="s">
        <v>141</v>
      </c>
      <c r="D137" s="226" t="s">
        <v>143</v>
      </c>
      <c r="E137" s="227" t="s">
        <v>482</v>
      </c>
      <c r="F137" s="228" t="s">
        <v>483</v>
      </c>
      <c r="G137" s="229" t="s">
        <v>146</v>
      </c>
      <c r="H137" s="230">
        <v>80</v>
      </c>
      <c r="I137" s="231">
        <v>5.6799999999999997</v>
      </c>
      <c r="J137" s="231">
        <f>ROUND(I137*H137,2)</f>
        <v>454.39999999999998</v>
      </c>
      <c r="K137" s="232"/>
      <c r="L137" s="35"/>
      <c r="M137" s="233" t="s">
        <v>1</v>
      </c>
      <c r="N137" s="234" t="s">
        <v>37</v>
      </c>
      <c r="O137" s="235">
        <v>0.13827999999999999</v>
      </c>
      <c r="P137" s="235">
        <f>O137*H137</f>
        <v>11.062399999999999</v>
      </c>
      <c r="Q137" s="235">
        <v>0.051385979999999998</v>
      </c>
      <c r="R137" s="235">
        <f>Q137*H137</f>
        <v>4.1108783999999998</v>
      </c>
      <c r="S137" s="235">
        <v>0</v>
      </c>
      <c r="T137" s="236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37" t="s">
        <v>147</v>
      </c>
      <c r="AT137" s="237" t="s">
        <v>143</v>
      </c>
      <c r="AU137" s="237" t="s">
        <v>83</v>
      </c>
      <c r="AY137" s="14" t="s">
        <v>140</v>
      </c>
      <c r="BE137" s="238">
        <f>IF(N137="základná",J137,0)</f>
        <v>0</v>
      </c>
      <c r="BF137" s="238">
        <f>IF(N137="znížená",J137,0)</f>
        <v>454.39999999999998</v>
      </c>
      <c r="BG137" s="238">
        <f>IF(N137="zákl. prenesená",J137,0)</f>
        <v>0</v>
      </c>
      <c r="BH137" s="238">
        <f>IF(N137="zníž. prenesená",J137,0)</f>
        <v>0</v>
      </c>
      <c r="BI137" s="238">
        <f>IF(N137="nulová",J137,0)</f>
        <v>0</v>
      </c>
      <c r="BJ137" s="14" t="s">
        <v>83</v>
      </c>
      <c r="BK137" s="238">
        <f>ROUND(I137*H137,2)</f>
        <v>454.39999999999998</v>
      </c>
      <c r="BL137" s="14" t="s">
        <v>147</v>
      </c>
      <c r="BM137" s="237" t="s">
        <v>484</v>
      </c>
    </row>
    <row r="138" s="2" customFormat="1" ht="24.15" customHeight="1">
      <c r="A138" s="29"/>
      <c r="B138" s="30"/>
      <c r="C138" s="226" t="s">
        <v>166</v>
      </c>
      <c r="D138" s="226" t="s">
        <v>143</v>
      </c>
      <c r="E138" s="227" t="s">
        <v>485</v>
      </c>
      <c r="F138" s="228" t="s">
        <v>486</v>
      </c>
      <c r="G138" s="229" t="s">
        <v>146</v>
      </c>
      <c r="H138" s="230">
        <v>198.59999999999999</v>
      </c>
      <c r="I138" s="231">
        <v>2.2400000000000002</v>
      </c>
      <c r="J138" s="231">
        <f>ROUND(I138*H138,2)</f>
        <v>444.86000000000001</v>
      </c>
      <c r="K138" s="232"/>
      <c r="L138" s="35"/>
      <c r="M138" s="233" t="s">
        <v>1</v>
      </c>
      <c r="N138" s="234" t="s">
        <v>37</v>
      </c>
      <c r="O138" s="235">
        <v>0.123</v>
      </c>
      <c r="P138" s="235">
        <f>O138*H138</f>
        <v>24.427799999999998</v>
      </c>
      <c r="Q138" s="235">
        <v>3.4499999999999998E-05</v>
      </c>
      <c r="R138" s="235">
        <f>Q138*H138</f>
        <v>0.0068516999999999996</v>
      </c>
      <c r="S138" s="235">
        <v>0</v>
      </c>
      <c r="T138" s="23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37" t="s">
        <v>147</v>
      </c>
      <c r="AT138" s="237" t="s">
        <v>143</v>
      </c>
      <c r="AU138" s="237" t="s">
        <v>83</v>
      </c>
      <c r="AY138" s="14" t="s">
        <v>140</v>
      </c>
      <c r="BE138" s="238">
        <f>IF(N138="základná",J138,0)</f>
        <v>0</v>
      </c>
      <c r="BF138" s="238">
        <f>IF(N138="znížená",J138,0)</f>
        <v>444.86000000000001</v>
      </c>
      <c r="BG138" s="238">
        <f>IF(N138="zákl. prenesená",J138,0)</f>
        <v>0</v>
      </c>
      <c r="BH138" s="238">
        <f>IF(N138="zníž. prenesená",J138,0)</f>
        <v>0</v>
      </c>
      <c r="BI138" s="238">
        <f>IF(N138="nulová",J138,0)</f>
        <v>0</v>
      </c>
      <c r="BJ138" s="14" t="s">
        <v>83</v>
      </c>
      <c r="BK138" s="238">
        <f>ROUND(I138*H138,2)</f>
        <v>444.86000000000001</v>
      </c>
      <c r="BL138" s="14" t="s">
        <v>147</v>
      </c>
      <c r="BM138" s="237" t="s">
        <v>487</v>
      </c>
    </row>
    <row r="139" s="2" customFormat="1" ht="21.75" customHeight="1">
      <c r="A139" s="29"/>
      <c r="B139" s="30"/>
      <c r="C139" s="226" t="s">
        <v>170</v>
      </c>
      <c r="D139" s="226" t="s">
        <v>143</v>
      </c>
      <c r="E139" s="227" t="s">
        <v>488</v>
      </c>
      <c r="F139" s="228" t="s">
        <v>489</v>
      </c>
      <c r="G139" s="229" t="s">
        <v>202</v>
      </c>
      <c r="H139" s="230">
        <v>71.459999999999994</v>
      </c>
      <c r="I139" s="231">
        <v>6.9299999999999997</v>
      </c>
      <c r="J139" s="231">
        <f>ROUND(I139*H139,2)</f>
        <v>495.22000000000003</v>
      </c>
      <c r="K139" s="232"/>
      <c r="L139" s="35"/>
      <c r="M139" s="233" t="s">
        <v>1</v>
      </c>
      <c r="N139" s="234" t="s">
        <v>37</v>
      </c>
      <c r="O139" s="235">
        <v>0.377</v>
      </c>
      <c r="P139" s="235">
        <f>O139*H139</f>
        <v>26.940419999999996</v>
      </c>
      <c r="Q139" s="235">
        <v>0</v>
      </c>
      <c r="R139" s="235">
        <f>Q139*H139</f>
        <v>0</v>
      </c>
      <c r="S139" s="235">
        <v>0.0070000000000000001</v>
      </c>
      <c r="T139" s="236">
        <f>S139*H139</f>
        <v>0.50022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37" t="s">
        <v>147</v>
      </c>
      <c r="AT139" s="237" t="s">
        <v>143</v>
      </c>
      <c r="AU139" s="237" t="s">
        <v>83</v>
      </c>
      <c r="AY139" s="14" t="s">
        <v>140</v>
      </c>
      <c r="BE139" s="238">
        <f>IF(N139="základná",J139,0)</f>
        <v>0</v>
      </c>
      <c r="BF139" s="238">
        <f>IF(N139="znížená",J139,0)</f>
        <v>495.22000000000003</v>
      </c>
      <c r="BG139" s="238">
        <f>IF(N139="zákl. prenesená",J139,0)</f>
        <v>0</v>
      </c>
      <c r="BH139" s="238">
        <f>IF(N139="zníž. prenesená",J139,0)</f>
        <v>0</v>
      </c>
      <c r="BI139" s="238">
        <f>IF(N139="nulová",J139,0)</f>
        <v>0</v>
      </c>
      <c r="BJ139" s="14" t="s">
        <v>83</v>
      </c>
      <c r="BK139" s="238">
        <f>ROUND(I139*H139,2)</f>
        <v>495.22000000000003</v>
      </c>
      <c r="BL139" s="14" t="s">
        <v>147</v>
      </c>
      <c r="BM139" s="237" t="s">
        <v>490</v>
      </c>
    </row>
    <row r="140" s="2" customFormat="1" ht="24.15" customHeight="1">
      <c r="A140" s="29"/>
      <c r="B140" s="30"/>
      <c r="C140" s="226" t="s">
        <v>174</v>
      </c>
      <c r="D140" s="226" t="s">
        <v>143</v>
      </c>
      <c r="E140" s="227" t="s">
        <v>491</v>
      </c>
      <c r="F140" s="228" t="s">
        <v>492</v>
      </c>
      <c r="G140" s="229" t="s">
        <v>202</v>
      </c>
      <c r="H140" s="230">
        <v>19.440000000000001</v>
      </c>
      <c r="I140" s="231">
        <v>6.9299999999999997</v>
      </c>
      <c r="J140" s="231">
        <f>ROUND(I140*H140,2)</f>
        <v>134.72</v>
      </c>
      <c r="K140" s="232"/>
      <c r="L140" s="35"/>
      <c r="M140" s="233" t="s">
        <v>1</v>
      </c>
      <c r="N140" s="234" t="s">
        <v>37</v>
      </c>
      <c r="O140" s="235">
        <v>0.377</v>
      </c>
      <c r="P140" s="235">
        <f>O140*H140</f>
        <v>7.3288800000000007</v>
      </c>
      <c r="Q140" s="235">
        <v>0</v>
      </c>
      <c r="R140" s="235">
        <f>Q140*H140</f>
        <v>0</v>
      </c>
      <c r="S140" s="235">
        <v>0.012</v>
      </c>
      <c r="T140" s="236">
        <f>S140*H140</f>
        <v>0.23328000000000002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37" t="s">
        <v>147</v>
      </c>
      <c r="AT140" s="237" t="s">
        <v>143</v>
      </c>
      <c r="AU140" s="237" t="s">
        <v>83</v>
      </c>
      <c r="AY140" s="14" t="s">
        <v>140</v>
      </c>
      <c r="BE140" s="238">
        <f>IF(N140="základná",J140,0)</f>
        <v>0</v>
      </c>
      <c r="BF140" s="238">
        <f>IF(N140="znížená",J140,0)</f>
        <v>134.72</v>
      </c>
      <c r="BG140" s="238">
        <f>IF(N140="zákl. prenesená",J140,0)</f>
        <v>0</v>
      </c>
      <c r="BH140" s="238">
        <f>IF(N140="zníž. prenesená",J140,0)</f>
        <v>0</v>
      </c>
      <c r="BI140" s="238">
        <f>IF(N140="nulová",J140,0)</f>
        <v>0</v>
      </c>
      <c r="BJ140" s="14" t="s">
        <v>83</v>
      </c>
      <c r="BK140" s="238">
        <f>ROUND(I140*H140,2)</f>
        <v>134.72</v>
      </c>
      <c r="BL140" s="14" t="s">
        <v>147</v>
      </c>
      <c r="BM140" s="237" t="s">
        <v>493</v>
      </c>
    </row>
    <row r="141" s="2" customFormat="1" ht="24.15" customHeight="1">
      <c r="A141" s="29"/>
      <c r="B141" s="30"/>
      <c r="C141" s="226" t="s">
        <v>179</v>
      </c>
      <c r="D141" s="226" t="s">
        <v>143</v>
      </c>
      <c r="E141" s="227" t="s">
        <v>298</v>
      </c>
      <c r="F141" s="228" t="s">
        <v>299</v>
      </c>
      <c r="G141" s="229" t="s">
        <v>219</v>
      </c>
      <c r="H141" s="230">
        <v>0.80400000000000005</v>
      </c>
      <c r="I141" s="231">
        <v>13.66</v>
      </c>
      <c r="J141" s="231">
        <f>ROUND(I141*H141,2)</f>
        <v>10.98</v>
      </c>
      <c r="K141" s="232"/>
      <c r="L141" s="35"/>
      <c r="M141" s="233" t="s">
        <v>1</v>
      </c>
      <c r="N141" s="234" t="s">
        <v>37</v>
      </c>
      <c r="O141" s="235">
        <v>0.88200000000000001</v>
      </c>
      <c r="P141" s="235">
        <f>O141*H141</f>
        <v>0.70912800000000009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37" t="s">
        <v>147</v>
      </c>
      <c r="AT141" s="237" t="s">
        <v>143</v>
      </c>
      <c r="AU141" s="237" t="s">
        <v>83</v>
      </c>
      <c r="AY141" s="14" t="s">
        <v>140</v>
      </c>
      <c r="BE141" s="238">
        <f>IF(N141="základná",J141,0)</f>
        <v>0</v>
      </c>
      <c r="BF141" s="238">
        <f>IF(N141="znížená",J141,0)</f>
        <v>10.98</v>
      </c>
      <c r="BG141" s="238">
        <f>IF(N141="zákl. prenesená",J141,0)</f>
        <v>0</v>
      </c>
      <c r="BH141" s="238">
        <f>IF(N141="zníž. prenesená",J141,0)</f>
        <v>0</v>
      </c>
      <c r="BI141" s="238">
        <f>IF(N141="nulová",J141,0)</f>
        <v>0</v>
      </c>
      <c r="BJ141" s="14" t="s">
        <v>83</v>
      </c>
      <c r="BK141" s="238">
        <f>ROUND(I141*H141,2)</f>
        <v>10.98</v>
      </c>
      <c r="BL141" s="14" t="s">
        <v>147</v>
      </c>
      <c r="BM141" s="237" t="s">
        <v>494</v>
      </c>
    </row>
    <row r="142" s="2" customFormat="1" ht="21.75" customHeight="1">
      <c r="A142" s="29"/>
      <c r="B142" s="30"/>
      <c r="C142" s="226" t="s">
        <v>183</v>
      </c>
      <c r="D142" s="226" t="s">
        <v>143</v>
      </c>
      <c r="E142" s="227" t="s">
        <v>217</v>
      </c>
      <c r="F142" s="228" t="s">
        <v>218</v>
      </c>
      <c r="G142" s="229" t="s">
        <v>219</v>
      </c>
      <c r="H142" s="230">
        <v>0.80400000000000005</v>
      </c>
      <c r="I142" s="231">
        <v>16.719999999999999</v>
      </c>
      <c r="J142" s="231">
        <f>ROUND(I142*H142,2)</f>
        <v>13.44</v>
      </c>
      <c r="K142" s="232"/>
      <c r="L142" s="35"/>
      <c r="M142" s="233" t="s">
        <v>1</v>
      </c>
      <c r="N142" s="234" t="s">
        <v>37</v>
      </c>
      <c r="O142" s="235">
        <v>0.59799999999999998</v>
      </c>
      <c r="P142" s="235">
        <f>O142*H142</f>
        <v>0.480792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37" t="s">
        <v>147</v>
      </c>
      <c r="AT142" s="237" t="s">
        <v>143</v>
      </c>
      <c r="AU142" s="237" t="s">
        <v>83</v>
      </c>
      <c r="AY142" s="14" t="s">
        <v>140</v>
      </c>
      <c r="BE142" s="238">
        <f>IF(N142="základná",J142,0)</f>
        <v>0</v>
      </c>
      <c r="BF142" s="238">
        <f>IF(N142="znížená",J142,0)</f>
        <v>13.44</v>
      </c>
      <c r="BG142" s="238">
        <f>IF(N142="zákl. prenesená",J142,0)</f>
        <v>0</v>
      </c>
      <c r="BH142" s="238">
        <f>IF(N142="zníž. prenesená",J142,0)</f>
        <v>0</v>
      </c>
      <c r="BI142" s="238">
        <f>IF(N142="nulová",J142,0)</f>
        <v>0</v>
      </c>
      <c r="BJ142" s="14" t="s">
        <v>83</v>
      </c>
      <c r="BK142" s="238">
        <f>ROUND(I142*H142,2)</f>
        <v>13.44</v>
      </c>
      <c r="BL142" s="14" t="s">
        <v>147</v>
      </c>
      <c r="BM142" s="237" t="s">
        <v>495</v>
      </c>
    </row>
    <row r="143" s="2" customFormat="1" ht="24.15" customHeight="1">
      <c r="A143" s="29"/>
      <c r="B143" s="30"/>
      <c r="C143" s="226" t="s">
        <v>187</v>
      </c>
      <c r="D143" s="226" t="s">
        <v>143</v>
      </c>
      <c r="E143" s="227" t="s">
        <v>221</v>
      </c>
      <c r="F143" s="228" t="s">
        <v>222</v>
      </c>
      <c r="G143" s="229" t="s">
        <v>219</v>
      </c>
      <c r="H143" s="230">
        <v>15.276</v>
      </c>
      <c r="I143" s="231">
        <v>0.51000000000000001</v>
      </c>
      <c r="J143" s="231">
        <f>ROUND(I143*H143,2)</f>
        <v>7.79</v>
      </c>
      <c r="K143" s="232"/>
      <c r="L143" s="35"/>
      <c r="M143" s="233" t="s">
        <v>1</v>
      </c>
      <c r="N143" s="234" t="s">
        <v>37</v>
      </c>
      <c r="O143" s="235">
        <v>0.0070000000000000001</v>
      </c>
      <c r="P143" s="235">
        <f>O143*H143</f>
        <v>0.106932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37" t="s">
        <v>147</v>
      </c>
      <c r="AT143" s="237" t="s">
        <v>143</v>
      </c>
      <c r="AU143" s="237" t="s">
        <v>83</v>
      </c>
      <c r="AY143" s="14" t="s">
        <v>140</v>
      </c>
      <c r="BE143" s="238">
        <f>IF(N143="základná",J143,0)</f>
        <v>0</v>
      </c>
      <c r="BF143" s="238">
        <f>IF(N143="znížená",J143,0)</f>
        <v>7.79</v>
      </c>
      <c r="BG143" s="238">
        <f>IF(N143="zákl. prenesená",J143,0)</f>
        <v>0</v>
      </c>
      <c r="BH143" s="238">
        <f>IF(N143="zníž. prenesená",J143,0)</f>
        <v>0</v>
      </c>
      <c r="BI143" s="238">
        <f>IF(N143="nulová",J143,0)</f>
        <v>0</v>
      </c>
      <c r="BJ143" s="14" t="s">
        <v>83</v>
      </c>
      <c r="BK143" s="238">
        <f>ROUND(I143*H143,2)</f>
        <v>7.79</v>
      </c>
      <c r="BL143" s="14" t="s">
        <v>147</v>
      </c>
      <c r="BM143" s="237" t="s">
        <v>496</v>
      </c>
    </row>
    <row r="144" s="2" customFormat="1" ht="24.15" customHeight="1">
      <c r="A144" s="29"/>
      <c r="B144" s="30"/>
      <c r="C144" s="226" t="s">
        <v>191</v>
      </c>
      <c r="D144" s="226" t="s">
        <v>143</v>
      </c>
      <c r="E144" s="227" t="s">
        <v>225</v>
      </c>
      <c r="F144" s="228" t="s">
        <v>226</v>
      </c>
      <c r="G144" s="229" t="s">
        <v>219</v>
      </c>
      <c r="H144" s="230">
        <v>0.80400000000000005</v>
      </c>
      <c r="I144" s="231">
        <v>13.789999999999999</v>
      </c>
      <c r="J144" s="231">
        <f>ROUND(I144*H144,2)</f>
        <v>11.09</v>
      </c>
      <c r="K144" s="232"/>
      <c r="L144" s="35"/>
      <c r="M144" s="233" t="s">
        <v>1</v>
      </c>
      <c r="N144" s="234" t="s">
        <v>37</v>
      </c>
      <c r="O144" s="235">
        <v>0.89000000000000001</v>
      </c>
      <c r="P144" s="235">
        <f>O144*H144</f>
        <v>0.71556000000000008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37" t="s">
        <v>147</v>
      </c>
      <c r="AT144" s="237" t="s">
        <v>143</v>
      </c>
      <c r="AU144" s="237" t="s">
        <v>83</v>
      </c>
      <c r="AY144" s="14" t="s">
        <v>140</v>
      </c>
      <c r="BE144" s="238">
        <f>IF(N144="základná",J144,0)</f>
        <v>0</v>
      </c>
      <c r="BF144" s="238">
        <f>IF(N144="znížená",J144,0)</f>
        <v>11.09</v>
      </c>
      <c r="BG144" s="238">
        <f>IF(N144="zákl. prenesená",J144,0)</f>
        <v>0</v>
      </c>
      <c r="BH144" s="238">
        <f>IF(N144="zníž. prenesená",J144,0)</f>
        <v>0</v>
      </c>
      <c r="BI144" s="238">
        <f>IF(N144="nulová",J144,0)</f>
        <v>0</v>
      </c>
      <c r="BJ144" s="14" t="s">
        <v>83</v>
      </c>
      <c r="BK144" s="238">
        <f>ROUND(I144*H144,2)</f>
        <v>11.09</v>
      </c>
      <c r="BL144" s="14" t="s">
        <v>147</v>
      </c>
      <c r="BM144" s="237" t="s">
        <v>497</v>
      </c>
    </row>
    <row r="145" s="2" customFormat="1" ht="24.15" customHeight="1">
      <c r="A145" s="29"/>
      <c r="B145" s="30"/>
      <c r="C145" s="226" t="s">
        <v>195</v>
      </c>
      <c r="D145" s="226" t="s">
        <v>143</v>
      </c>
      <c r="E145" s="227" t="s">
        <v>229</v>
      </c>
      <c r="F145" s="228" t="s">
        <v>230</v>
      </c>
      <c r="G145" s="229" t="s">
        <v>219</v>
      </c>
      <c r="H145" s="230">
        <v>8.8079999999999998</v>
      </c>
      <c r="I145" s="231">
        <v>1.55</v>
      </c>
      <c r="J145" s="231">
        <f>ROUND(I145*H145,2)</f>
        <v>13.65</v>
      </c>
      <c r="K145" s="232"/>
      <c r="L145" s="35"/>
      <c r="M145" s="233" t="s">
        <v>1</v>
      </c>
      <c r="N145" s="234" t="s">
        <v>37</v>
      </c>
      <c r="O145" s="235">
        <v>0.10000000000000001</v>
      </c>
      <c r="P145" s="235">
        <f>O145*H145</f>
        <v>0.88080000000000003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37" t="s">
        <v>147</v>
      </c>
      <c r="AT145" s="237" t="s">
        <v>143</v>
      </c>
      <c r="AU145" s="237" t="s">
        <v>83</v>
      </c>
      <c r="AY145" s="14" t="s">
        <v>140</v>
      </c>
      <c r="BE145" s="238">
        <f>IF(N145="základná",J145,0)</f>
        <v>0</v>
      </c>
      <c r="BF145" s="238">
        <f>IF(N145="znížená",J145,0)</f>
        <v>13.65</v>
      </c>
      <c r="BG145" s="238">
        <f>IF(N145="zákl. prenesená",J145,0)</f>
        <v>0</v>
      </c>
      <c r="BH145" s="238">
        <f>IF(N145="zníž. prenesená",J145,0)</f>
        <v>0</v>
      </c>
      <c r="BI145" s="238">
        <f>IF(N145="nulová",J145,0)</f>
        <v>0</v>
      </c>
      <c r="BJ145" s="14" t="s">
        <v>83</v>
      </c>
      <c r="BK145" s="238">
        <f>ROUND(I145*H145,2)</f>
        <v>13.65</v>
      </c>
      <c r="BL145" s="14" t="s">
        <v>147</v>
      </c>
      <c r="BM145" s="237" t="s">
        <v>498</v>
      </c>
    </row>
    <row r="146" s="2" customFormat="1" ht="24.15" customHeight="1">
      <c r="A146" s="29"/>
      <c r="B146" s="30"/>
      <c r="C146" s="226" t="s">
        <v>199</v>
      </c>
      <c r="D146" s="226" t="s">
        <v>143</v>
      </c>
      <c r="E146" s="227" t="s">
        <v>233</v>
      </c>
      <c r="F146" s="228" t="s">
        <v>234</v>
      </c>
      <c r="G146" s="229" t="s">
        <v>219</v>
      </c>
      <c r="H146" s="230">
        <v>0.80400000000000005</v>
      </c>
      <c r="I146" s="231">
        <v>130</v>
      </c>
      <c r="J146" s="231">
        <f>ROUND(I146*H146,2)</f>
        <v>104.52</v>
      </c>
      <c r="K146" s="232"/>
      <c r="L146" s="35"/>
      <c r="M146" s="233" t="s">
        <v>1</v>
      </c>
      <c r="N146" s="234" t="s">
        <v>37</v>
      </c>
      <c r="O146" s="235">
        <v>0</v>
      </c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147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104.52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104.52</v>
      </c>
      <c r="BL146" s="14" t="s">
        <v>147</v>
      </c>
      <c r="BM146" s="237" t="s">
        <v>499</v>
      </c>
    </row>
    <row r="147" s="12" customFormat="1" ht="22.8" customHeight="1">
      <c r="A147" s="12"/>
      <c r="B147" s="211"/>
      <c r="C147" s="212"/>
      <c r="D147" s="213" t="s">
        <v>70</v>
      </c>
      <c r="E147" s="224" t="s">
        <v>236</v>
      </c>
      <c r="F147" s="224" t="s">
        <v>237</v>
      </c>
      <c r="G147" s="212"/>
      <c r="H147" s="212"/>
      <c r="I147" s="212"/>
      <c r="J147" s="225">
        <f>BK147</f>
        <v>250.16999999999999</v>
      </c>
      <c r="K147" s="212"/>
      <c r="L147" s="216"/>
      <c r="M147" s="217"/>
      <c r="N147" s="218"/>
      <c r="O147" s="218"/>
      <c r="P147" s="219">
        <f>P148</f>
        <v>12.928286999999999</v>
      </c>
      <c r="Q147" s="218"/>
      <c r="R147" s="219">
        <f>R148</f>
        <v>0</v>
      </c>
      <c r="S147" s="218"/>
      <c r="T147" s="220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1" t="s">
        <v>78</v>
      </c>
      <c r="AT147" s="222" t="s">
        <v>70</v>
      </c>
      <c r="AU147" s="222" t="s">
        <v>78</v>
      </c>
      <c r="AY147" s="221" t="s">
        <v>140</v>
      </c>
      <c r="BK147" s="223">
        <f>BK148</f>
        <v>250.16999999999999</v>
      </c>
    </row>
    <row r="148" s="2" customFormat="1" ht="24.15" customHeight="1">
      <c r="A148" s="29"/>
      <c r="B148" s="30"/>
      <c r="C148" s="226" t="s">
        <v>204</v>
      </c>
      <c r="D148" s="226" t="s">
        <v>143</v>
      </c>
      <c r="E148" s="227" t="s">
        <v>239</v>
      </c>
      <c r="F148" s="228" t="s">
        <v>240</v>
      </c>
      <c r="G148" s="229" t="s">
        <v>219</v>
      </c>
      <c r="H148" s="230">
        <v>5.2489999999999997</v>
      </c>
      <c r="I148" s="231">
        <v>47.659999999999997</v>
      </c>
      <c r="J148" s="231">
        <f>ROUND(I148*H148,2)</f>
        <v>250.16999999999999</v>
      </c>
      <c r="K148" s="232"/>
      <c r="L148" s="35"/>
      <c r="M148" s="233" t="s">
        <v>1</v>
      </c>
      <c r="N148" s="234" t="s">
        <v>37</v>
      </c>
      <c r="O148" s="235">
        <v>2.4630000000000001</v>
      </c>
      <c r="P148" s="235">
        <f>O148*H148</f>
        <v>12.928286999999999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37" t="s">
        <v>147</v>
      </c>
      <c r="AT148" s="237" t="s">
        <v>143</v>
      </c>
      <c r="AU148" s="237" t="s">
        <v>83</v>
      </c>
      <c r="AY148" s="14" t="s">
        <v>140</v>
      </c>
      <c r="BE148" s="238">
        <f>IF(N148="základná",J148,0)</f>
        <v>0</v>
      </c>
      <c r="BF148" s="238">
        <f>IF(N148="znížená",J148,0)</f>
        <v>250.16999999999999</v>
      </c>
      <c r="BG148" s="238">
        <f>IF(N148="zákl. prenesená",J148,0)</f>
        <v>0</v>
      </c>
      <c r="BH148" s="238">
        <f>IF(N148="zníž. prenesená",J148,0)</f>
        <v>0</v>
      </c>
      <c r="BI148" s="238">
        <f>IF(N148="nulová",J148,0)</f>
        <v>0</v>
      </c>
      <c r="BJ148" s="14" t="s">
        <v>83</v>
      </c>
      <c r="BK148" s="238">
        <f>ROUND(I148*H148,2)</f>
        <v>250.16999999999999</v>
      </c>
      <c r="BL148" s="14" t="s">
        <v>147</v>
      </c>
      <c r="BM148" s="237" t="s">
        <v>500</v>
      </c>
    </row>
    <row r="149" s="12" customFormat="1" ht="25.92" customHeight="1">
      <c r="A149" s="12"/>
      <c r="B149" s="211"/>
      <c r="C149" s="212"/>
      <c r="D149" s="213" t="s">
        <v>70</v>
      </c>
      <c r="E149" s="214" t="s">
        <v>242</v>
      </c>
      <c r="F149" s="214" t="s">
        <v>243</v>
      </c>
      <c r="G149" s="212"/>
      <c r="H149" s="212"/>
      <c r="I149" s="212"/>
      <c r="J149" s="215">
        <f>BK149</f>
        <v>15861.360000000001</v>
      </c>
      <c r="K149" s="212"/>
      <c r="L149" s="216"/>
      <c r="M149" s="217"/>
      <c r="N149" s="218"/>
      <c r="O149" s="218"/>
      <c r="P149" s="219">
        <f>P150+P154+P176</f>
        <v>73.310835249999982</v>
      </c>
      <c r="Q149" s="218"/>
      <c r="R149" s="219">
        <f>R150+R154+R176</f>
        <v>0.11697652012</v>
      </c>
      <c r="S149" s="218"/>
      <c r="T149" s="220">
        <f>T150+T154+T176</f>
        <v>0.070720499999999992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1" t="s">
        <v>83</v>
      </c>
      <c r="AT149" s="222" t="s">
        <v>70</v>
      </c>
      <c r="AU149" s="222" t="s">
        <v>71</v>
      </c>
      <c r="AY149" s="221" t="s">
        <v>140</v>
      </c>
      <c r="BK149" s="223">
        <f>BK150+BK154+BK176</f>
        <v>15861.360000000001</v>
      </c>
    </row>
    <row r="150" s="12" customFormat="1" ht="22.8" customHeight="1">
      <c r="A150" s="12"/>
      <c r="B150" s="211"/>
      <c r="C150" s="212"/>
      <c r="D150" s="213" t="s">
        <v>70</v>
      </c>
      <c r="E150" s="224" t="s">
        <v>244</v>
      </c>
      <c r="F150" s="224" t="s">
        <v>245</v>
      </c>
      <c r="G150" s="212"/>
      <c r="H150" s="212"/>
      <c r="I150" s="212"/>
      <c r="J150" s="225">
        <f>BK150</f>
        <v>394.75999999999999</v>
      </c>
      <c r="K150" s="212"/>
      <c r="L150" s="216"/>
      <c r="M150" s="217"/>
      <c r="N150" s="218"/>
      <c r="O150" s="218"/>
      <c r="P150" s="219">
        <f>SUM(P151:P153)</f>
        <v>10.856864699999999</v>
      </c>
      <c r="Q150" s="218"/>
      <c r="R150" s="219">
        <f>SUM(R151:R153)</f>
        <v>0.049018452119999993</v>
      </c>
      <c r="S150" s="218"/>
      <c r="T150" s="220">
        <f>SUM(T151:T153)</f>
        <v>0.022720499999999998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1" t="s">
        <v>83</v>
      </c>
      <c r="AT150" s="222" t="s">
        <v>70</v>
      </c>
      <c r="AU150" s="222" t="s">
        <v>78</v>
      </c>
      <c r="AY150" s="221" t="s">
        <v>140</v>
      </c>
      <c r="BK150" s="223">
        <f>SUM(BK151:BK153)</f>
        <v>394.75999999999999</v>
      </c>
    </row>
    <row r="151" s="2" customFormat="1" ht="33" customHeight="1">
      <c r="A151" s="29"/>
      <c r="B151" s="30"/>
      <c r="C151" s="226" t="s">
        <v>208</v>
      </c>
      <c r="D151" s="226" t="s">
        <v>143</v>
      </c>
      <c r="E151" s="227" t="s">
        <v>501</v>
      </c>
      <c r="F151" s="228" t="s">
        <v>502</v>
      </c>
      <c r="G151" s="229" t="s">
        <v>202</v>
      </c>
      <c r="H151" s="230">
        <v>16.829999999999998</v>
      </c>
      <c r="I151" s="231">
        <v>21.280000000000001</v>
      </c>
      <c r="J151" s="231">
        <f>ROUND(I151*H151,2)</f>
        <v>358.13999999999999</v>
      </c>
      <c r="K151" s="232"/>
      <c r="L151" s="35"/>
      <c r="M151" s="233" t="s">
        <v>1</v>
      </c>
      <c r="N151" s="234" t="s">
        <v>37</v>
      </c>
      <c r="O151" s="235">
        <v>0.57008999999999999</v>
      </c>
      <c r="P151" s="235">
        <f>O151*H151</f>
        <v>9.5946146999999993</v>
      </c>
      <c r="Q151" s="235">
        <v>0.0029125639999999999</v>
      </c>
      <c r="R151" s="235">
        <f>Q151*H151</f>
        <v>0.049018452119999993</v>
      </c>
      <c r="S151" s="235">
        <v>0</v>
      </c>
      <c r="T151" s="23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37" t="s">
        <v>204</v>
      </c>
      <c r="AT151" s="237" t="s">
        <v>143</v>
      </c>
      <c r="AU151" s="237" t="s">
        <v>83</v>
      </c>
      <c r="AY151" s="14" t="s">
        <v>140</v>
      </c>
      <c r="BE151" s="238">
        <f>IF(N151="základná",J151,0)</f>
        <v>0</v>
      </c>
      <c r="BF151" s="238">
        <f>IF(N151="znížená",J151,0)</f>
        <v>358.13999999999999</v>
      </c>
      <c r="BG151" s="238">
        <f>IF(N151="zákl. prenesená",J151,0)</f>
        <v>0</v>
      </c>
      <c r="BH151" s="238">
        <f>IF(N151="zníž. prenesená",J151,0)</f>
        <v>0</v>
      </c>
      <c r="BI151" s="238">
        <f>IF(N151="nulová",J151,0)</f>
        <v>0</v>
      </c>
      <c r="BJ151" s="14" t="s">
        <v>83</v>
      </c>
      <c r="BK151" s="238">
        <f>ROUND(I151*H151,2)</f>
        <v>358.13999999999999</v>
      </c>
      <c r="BL151" s="14" t="s">
        <v>204</v>
      </c>
      <c r="BM151" s="237" t="s">
        <v>503</v>
      </c>
    </row>
    <row r="152" s="2" customFormat="1" ht="24.15" customHeight="1">
      <c r="A152" s="29"/>
      <c r="B152" s="30"/>
      <c r="C152" s="226" t="s">
        <v>212</v>
      </c>
      <c r="D152" s="226" t="s">
        <v>143</v>
      </c>
      <c r="E152" s="227" t="s">
        <v>504</v>
      </c>
      <c r="F152" s="228" t="s">
        <v>505</v>
      </c>
      <c r="G152" s="229" t="s">
        <v>202</v>
      </c>
      <c r="H152" s="230">
        <v>16.829999999999998</v>
      </c>
      <c r="I152" s="231">
        <v>1.75</v>
      </c>
      <c r="J152" s="231">
        <f>ROUND(I152*H152,2)</f>
        <v>29.449999999999999</v>
      </c>
      <c r="K152" s="232"/>
      <c r="L152" s="35"/>
      <c r="M152" s="233" t="s">
        <v>1</v>
      </c>
      <c r="N152" s="234" t="s">
        <v>37</v>
      </c>
      <c r="O152" s="235">
        <v>0.074999999999999997</v>
      </c>
      <c r="P152" s="235">
        <f>O152*H152</f>
        <v>1.2622499999999999</v>
      </c>
      <c r="Q152" s="235">
        <v>0</v>
      </c>
      <c r="R152" s="235">
        <f>Q152*H152</f>
        <v>0</v>
      </c>
      <c r="S152" s="235">
        <v>0.0013500000000000001</v>
      </c>
      <c r="T152" s="236">
        <f>S152*H152</f>
        <v>0.022720499999999998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204</v>
      </c>
      <c r="AT152" s="237" t="s">
        <v>143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29.449999999999999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29.449999999999999</v>
      </c>
      <c r="BL152" s="14" t="s">
        <v>204</v>
      </c>
      <c r="BM152" s="237" t="s">
        <v>506</v>
      </c>
    </row>
    <row r="153" s="2" customFormat="1" ht="24.15" customHeight="1">
      <c r="A153" s="29"/>
      <c r="B153" s="30"/>
      <c r="C153" s="226" t="s">
        <v>216</v>
      </c>
      <c r="D153" s="226" t="s">
        <v>143</v>
      </c>
      <c r="E153" s="227" t="s">
        <v>263</v>
      </c>
      <c r="F153" s="228" t="s">
        <v>264</v>
      </c>
      <c r="G153" s="229" t="s">
        <v>265</v>
      </c>
      <c r="H153" s="230">
        <v>3.8759999999999999</v>
      </c>
      <c r="I153" s="231">
        <v>1.8500000000000001</v>
      </c>
      <c r="J153" s="231">
        <f>ROUND(I153*H153,2)</f>
        <v>7.1699999999999999</v>
      </c>
      <c r="K153" s="232"/>
      <c r="L153" s="35"/>
      <c r="M153" s="233" t="s">
        <v>1</v>
      </c>
      <c r="N153" s="234" t="s">
        <v>37</v>
      </c>
      <c r="O153" s="235">
        <v>0</v>
      </c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204</v>
      </c>
      <c r="AT153" s="237" t="s">
        <v>143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7.1699999999999999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7.1699999999999999</v>
      </c>
      <c r="BL153" s="14" t="s">
        <v>204</v>
      </c>
      <c r="BM153" s="237" t="s">
        <v>507</v>
      </c>
    </row>
    <row r="154" s="12" customFormat="1" ht="22.8" customHeight="1">
      <c r="A154" s="12"/>
      <c r="B154" s="211"/>
      <c r="C154" s="212"/>
      <c r="D154" s="213" t="s">
        <v>70</v>
      </c>
      <c r="E154" s="224" t="s">
        <v>426</v>
      </c>
      <c r="F154" s="224" t="s">
        <v>427</v>
      </c>
      <c r="G154" s="212"/>
      <c r="H154" s="212"/>
      <c r="I154" s="212"/>
      <c r="J154" s="225">
        <f>BK154</f>
        <v>15241.73</v>
      </c>
      <c r="K154" s="212"/>
      <c r="L154" s="216"/>
      <c r="M154" s="217"/>
      <c r="N154" s="218"/>
      <c r="O154" s="218"/>
      <c r="P154" s="219">
        <f>SUM(P155:P175)</f>
        <v>55.528373999999992</v>
      </c>
      <c r="Q154" s="218"/>
      <c r="R154" s="219">
        <f>SUM(R155:R175)</f>
        <v>0.060310620000000002</v>
      </c>
      <c r="S154" s="218"/>
      <c r="T154" s="220">
        <f>SUM(T155:T175)</f>
        <v>0.048000000000000001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1" t="s">
        <v>83</v>
      </c>
      <c r="AT154" s="222" t="s">
        <v>70</v>
      </c>
      <c r="AU154" s="222" t="s">
        <v>78</v>
      </c>
      <c r="AY154" s="221" t="s">
        <v>140</v>
      </c>
      <c r="BK154" s="223">
        <f>SUM(BK155:BK175)</f>
        <v>15241.73</v>
      </c>
    </row>
    <row r="155" s="2" customFormat="1" ht="33" customHeight="1">
      <c r="A155" s="29"/>
      <c r="B155" s="30"/>
      <c r="C155" s="226" t="s">
        <v>7</v>
      </c>
      <c r="D155" s="226" t="s">
        <v>143</v>
      </c>
      <c r="E155" s="227" t="s">
        <v>508</v>
      </c>
      <c r="F155" s="228" t="s">
        <v>509</v>
      </c>
      <c r="G155" s="229" t="s">
        <v>202</v>
      </c>
      <c r="H155" s="230">
        <v>71.459999999999994</v>
      </c>
      <c r="I155" s="231">
        <v>16.120000000000001</v>
      </c>
      <c r="J155" s="231">
        <f>ROUND(I155*H155,2)</f>
        <v>1151.9400000000001</v>
      </c>
      <c r="K155" s="232"/>
      <c r="L155" s="35"/>
      <c r="M155" s="233" t="s">
        <v>1</v>
      </c>
      <c r="N155" s="234" t="s">
        <v>37</v>
      </c>
      <c r="O155" s="235">
        <v>0.60292000000000001</v>
      </c>
      <c r="P155" s="235">
        <f>O155*H155</f>
        <v>43.084663199999994</v>
      </c>
      <c r="Q155" s="235">
        <v>0.000215</v>
      </c>
      <c r="R155" s="235">
        <f>Q155*H155</f>
        <v>0.015363899999999998</v>
      </c>
      <c r="S155" s="235">
        <v>0</v>
      </c>
      <c r="T155" s="236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237" t="s">
        <v>204</v>
      </c>
      <c r="AT155" s="237" t="s">
        <v>143</v>
      </c>
      <c r="AU155" s="237" t="s">
        <v>83</v>
      </c>
      <c r="AY155" s="14" t="s">
        <v>140</v>
      </c>
      <c r="BE155" s="238">
        <f>IF(N155="základná",J155,0)</f>
        <v>0</v>
      </c>
      <c r="BF155" s="238">
        <f>IF(N155="znížená",J155,0)</f>
        <v>1151.9400000000001</v>
      </c>
      <c r="BG155" s="238">
        <f>IF(N155="zákl. prenesená",J155,0)</f>
        <v>0</v>
      </c>
      <c r="BH155" s="238">
        <f>IF(N155="zníž. prenesená",J155,0)</f>
        <v>0</v>
      </c>
      <c r="BI155" s="238">
        <f>IF(N155="nulová",J155,0)</f>
        <v>0</v>
      </c>
      <c r="BJ155" s="14" t="s">
        <v>83</v>
      </c>
      <c r="BK155" s="238">
        <f>ROUND(I155*H155,2)</f>
        <v>1151.9400000000001</v>
      </c>
      <c r="BL155" s="14" t="s">
        <v>204</v>
      </c>
      <c r="BM155" s="237" t="s">
        <v>510</v>
      </c>
    </row>
    <row r="156" s="2" customFormat="1" ht="24.15" customHeight="1">
      <c r="A156" s="29"/>
      <c r="B156" s="30"/>
      <c r="C156" s="243" t="s">
        <v>224</v>
      </c>
      <c r="D156" s="243" t="s">
        <v>319</v>
      </c>
      <c r="E156" s="244" t="s">
        <v>511</v>
      </c>
      <c r="F156" s="245" t="s">
        <v>512</v>
      </c>
      <c r="G156" s="246" t="s">
        <v>202</v>
      </c>
      <c r="H156" s="247">
        <v>82.179000000000002</v>
      </c>
      <c r="I156" s="248">
        <v>1.1100000000000001</v>
      </c>
      <c r="J156" s="248">
        <f>ROUND(I156*H156,2)</f>
        <v>91.219999999999999</v>
      </c>
      <c r="K156" s="249"/>
      <c r="L156" s="250"/>
      <c r="M156" s="251" t="s">
        <v>1</v>
      </c>
      <c r="N156" s="252" t="s">
        <v>37</v>
      </c>
      <c r="O156" s="235">
        <v>0</v>
      </c>
      <c r="P156" s="235">
        <f>O156*H156</f>
        <v>0</v>
      </c>
      <c r="Q156" s="235">
        <v>0.00010000000000000001</v>
      </c>
      <c r="R156" s="235">
        <f>Q156*H156</f>
        <v>0.0082179000000000002</v>
      </c>
      <c r="S156" s="235">
        <v>0</v>
      </c>
      <c r="T156" s="23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237" t="s">
        <v>279</v>
      </c>
      <c r="AT156" s="237" t="s">
        <v>319</v>
      </c>
      <c r="AU156" s="237" t="s">
        <v>83</v>
      </c>
      <c r="AY156" s="14" t="s">
        <v>140</v>
      </c>
      <c r="BE156" s="238">
        <f>IF(N156="základná",J156,0)</f>
        <v>0</v>
      </c>
      <c r="BF156" s="238">
        <f>IF(N156="znížená",J156,0)</f>
        <v>91.219999999999999</v>
      </c>
      <c r="BG156" s="238">
        <f>IF(N156="zákl. prenesená",J156,0)</f>
        <v>0</v>
      </c>
      <c r="BH156" s="238">
        <f>IF(N156="zníž. prenesená",J156,0)</f>
        <v>0</v>
      </c>
      <c r="BI156" s="238">
        <f>IF(N156="nulová",J156,0)</f>
        <v>0</v>
      </c>
      <c r="BJ156" s="14" t="s">
        <v>83</v>
      </c>
      <c r="BK156" s="238">
        <f>ROUND(I156*H156,2)</f>
        <v>91.219999999999999</v>
      </c>
      <c r="BL156" s="14" t="s">
        <v>204</v>
      </c>
      <c r="BM156" s="237" t="s">
        <v>513</v>
      </c>
    </row>
    <row r="157" s="2" customFormat="1" ht="24.15" customHeight="1">
      <c r="A157" s="29"/>
      <c r="B157" s="30"/>
      <c r="C157" s="243" t="s">
        <v>228</v>
      </c>
      <c r="D157" s="243" t="s">
        <v>319</v>
      </c>
      <c r="E157" s="244" t="s">
        <v>514</v>
      </c>
      <c r="F157" s="245" t="s">
        <v>515</v>
      </c>
      <c r="G157" s="246" t="s">
        <v>202</v>
      </c>
      <c r="H157" s="247">
        <v>82.179000000000002</v>
      </c>
      <c r="I157" s="248">
        <v>1.1100000000000001</v>
      </c>
      <c r="J157" s="248">
        <f>ROUND(I157*H157,2)</f>
        <v>91.219999999999999</v>
      </c>
      <c r="K157" s="249"/>
      <c r="L157" s="250"/>
      <c r="M157" s="251" t="s">
        <v>1</v>
      </c>
      <c r="N157" s="252" t="s">
        <v>37</v>
      </c>
      <c r="O157" s="235">
        <v>0</v>
      </c>
      <c r="P157" s="235">
        <f>O157*H157</f>
        <v>0</v>
      </c>
      <c r="Q157" s="235">
        <v>0.00010000000000000001</v>
      </c>
      <c r="R157" s="235">
        <f>Q157*H157</f>
        <v>0.0082179000000000002</v>
      </c>
      <c r="S157" s="235">
        <v>0</v>
      </c>
      <c r="T157" s="236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237" t="s">
        <v>279</v>
      </c>
      <c r="AT157" s="237" t="s">
        <v>319</v>
      </c>
      <c r="AU157" s="237" t="s">
        <v>83</v>
      </c>
      <c r="AY157" s="14" t="s">
        <v>140</v>
      </c>
      <c r="BE157" s="238">
        <f>IF(N157="základná",J157,0)</f>
        <v>0</v>
      </c>
      <c r="BF157" s="238">
        <f>IF(N157="znížená",J157,0)</f>
        <v>91.219999999999999</v>
      </c>
      <c r="BG157" s="238">
        <f>IF(N157="zákl. prenesená",J157,0)</f>
        <v>0</v>
      </c>
      <c r="BH157" s="238">
        <f>IF(N157="zníž. prenesená",J157,0)</f>
        <v>0</v>
      </c>
      <c r="BI157" s="238">
        <f>IF(N157="nulová",J157,0)</f>
        <v>0</v>
      </c>
      <c r="BJ157" s="14" t="s">
        <v>83</v>
      </c>
      <c r="BK157" s="238">
        <f>ROUND(I157*H157,2)</f>
        <v>91.219999999999999</v>
      </c>
      <c r="BL157" s="14" t="s">
        <v>204</v>
      </c>
      <c r="BM157" s="237" t="s">
        <v>516</v>
      </c>
    </row>
    <row r="158" s="2" customFormat="1" ht="24.15" customHeight="1">
      <c r="A158" s="29"/>
      <c r="B158" s="30"/>
      <c r="C158" s="243" t="s">
        <v>232</v>
      </c>
      <c r="D158" s="243" t="s">
        <v>319</v>
      </c>
      <c r="E158" s="244" t="s">
        <v>517</v>
      </c>
      <c r="F158" s="245" t="s">
        <v>518</v>
      </c>
      <c r="G158" s="246" t="s">
        <v>296</v>
      </c>
      <c r="H158" s="247">
        <v>3</v>
      </c>
      <c r="I158" s="248">
        <v>1890</v>
      </c>
      <c r="J158" s="248">
        <f>ROUND(I158*H158,2)</f>
        <v>5670</v>
      </c>
      <c r="K158" s="249"/>
      <c r="L158" s="250"/>
      <c r="M158" s="251" t="s">
        <v>1</v>
      </c>
      <c r="N158" s="252" t="s">
        <v>37</v>
      </c>
      <c r="O158" s="235">
        <v>0</v>
      </c>
      <c r="P158" s="235">
        <f>O158*H158</f>
        <v>0</v>
      </c>
      <c r="Q158" s="235">
        <v>0</v>
      </c>
      <c r="R158" s="235">
        <f>Q158*H158</f>
        <v>0</v>
      </c>
      <c r="S158" s="235">
        <v>0</v>
      </c>
      <c r="T158" s="236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237" t="s">
        <v>279</v>
      </c>
      <c r="AT158" s="237" t="s">
        <v>319</v>
      </c>
      <c r="AU158" s="237" t="s">
        <v>83</v>
      </c>
      <c r="AY158" s="14" t="s">
        <v>140</v>
      </c>
      <c r="BE158" s="238">
        <f>IF(N158="základná",J158,0)</f>
        <v>0</v>
      </c>
      <c r="BF158" s="238">
        <f>IF(N158="znížená",J158,0)</f>
        <v>5670</v>
      </c>
      <c r="BG158" s="238">
        <f>IF(N158="zákl. prenesená",J158,0)</f>
        <v>0</v>
      </c>
      <c r="BH158" s="238">
        <f>IF(N158="zníž. prenesená",J158,0)</f>
        <v>0</v>
      </c>
      <c r="BI158" s="238">
        <f>IF(N158="nulová",J158,0)</f>
        <v>0</v>
      </c>
      <c r="BJ158" s="14" t="s">
        <v>83</v>
      </c>
      <c r="BK158" s="238">
        <f>ROUND(I158*H158,2)</f>
        <v>5670</v>
      </c>
      <c r="BL158" s="14" t="s">
        <v>204</v>
      </c>
      <c r="BM158" s="237" t="s">
        <v>519</v>
      </c>
    </row>
    <row r="159" s="2" customFormat="1" ht="24.15" customHeight="1">
      <c r="A159" s="29"/>
      <c r="B159" s="30"/>
      <c r="C159" s="243" t="s">
        <v>238</v>
      </c>
      <c r="D159" s="243" t="s">
        <v>319</v>
      </c>
      <c r="E159" s="244" t="s">
        <v>520</v>
      </c>
      <c r="F159" s="245" t="s">
        <v>521</v>
      </c>
      <c r="G159" s="246" t="s">
        <v>296</v>
      </c>
      <c r="H159" s="247">
        <v>2</v>
      </c>
      <c r="I159" s="248">
        <v>1185</v>
      </c>
      <c r="J159" s="248">
        <f>ROUND(I159*H159,2)</f>
        <v>2370</v>
      </c>
      <c r="K159" s="249"/>
      <c r="L159" s="250"/>
      <c r="M159" s="251" t="s">
        <v>1</v>
      </c>
      <c r="N159" s="252" t="s">
        <v>37</v>
      </c>
      <c r="O159" s="235">
        <v>0</v>
      </c>
      <c r="P159" s="235">
        <f>O159*H159</f>
        <v>0</v>
      </c>
      <c r="Q159" s="235">
        <v>0</v>
      </c>
      <c r="R159" s="235">
        <f>Q159*H159</f>
        <v>0</v>
      </c>
      <c r="S159" s="235">
        <v>0</v>
      </c>
      <c r="T159" s="23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237" t="s">
        <v>279</v>
      </c>
      <c r="AT159" s="237" t="s">
        <v>319</v>
      </c>
      <c r="AU159" s="237" t="s">
        <v>83</v>
      </c>
      <c r="AY159" s="14" t="s">
        <v>140</v>
      </c>
      <c r="BE159" s="238">
        <f>IF(N159="základná",J159,0)</f>
        <v>0</v>
      </c>
      <c r="BF159" s="238">
        <f>IF(N159="znížená",J159,0)</f>
        <v>2370</v>
      </c>
      <c r="BG159" s="238">
        <f>IF(N159="zákl. prenesená",J159,0)</f>
        <v>0</v>
      </c>
      <c r="BH159" s="238">
        <f>IF(N159="zníž. prenesená",J159,0)</f>
        <v>0</v>
      </c>
      <c r="BI159" s="238">
        <f>IF(N159="nulová",J159,0)</f>
        <v>0</v>
      </c>
      <c r="BJ159" s="14" t="s">
        <v>83</v>
      </c>
      <c r="BK159" s="238">
        <f>ROUND(I159*H159,2)</f>
        <v>2370</v>
      </c>
      <c r="BL159" s="14" t="s">
        <v>204</v>
      </c>
      <c r="BM159" s="237" t="s">
        <v>522</v>
      </c>
    </row>
    <row r="160" s="2" customFormat="1" ht="24.15" customHeight="1">
      <c r="A160" s="29"/>
      <c r="B160" s="30"/>
      <c r="C160" s="243" t="s">
        <v>246</v>
      </c>
      <c r="D160" s="243" t="s">
        <v>319</v>
      </c>
      <c r="E160" s="244" t="s">
        <v>523</v>
      </c>
      <c r="F160" s="245" t="s">
        <v>524</v>
      </c>
      <c r="G160" s="246" t="s">
        <v>296</v>
      </c>
      <c r="H160" s="247">
        <v>1</v>
      </c>
      <c r="I160" s="248">
        <v>584</v>
      </c>
      <c r="J160" s="248">
        <f>ROUND(I160*H160,2)</f>
        <v>584</v>
      </c>
      <c r="K160" s="249"/>
      <c r="L160" s="250"/>
      <c r="M160" s="251" t="s">
        <v>1</v>
      </c>
      <c r="N160" s="252" t="s">
        <v>37</v>
      </c>
      <c r="O160" s="235">
        <v>0</v>
      </c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237" t="s">
        <v>279</v>
      </c>
      <c r="AT160" s="237" t="s">
        <v>319</v>
      </c>
      <c r="AU160" s="237" t="s">
        <v>83</v>
      </c>
      <c r="AY160" s="14" t="s">
        <v>140</v>
      </c>
      <c r="BE160" s="238">
        <f>IF(N160="základná",J160,0)</f>
        <v>0</v>
      </c>
      <c r="BF160" s="238">
        <f>IF(N160="znížená",J160,0)</f>
        <v>584</v>
      </c>
      <c r="BG160" s="238">
        <f>IF(N160="zákl. prenesená",J160,0)</f>
        <v>0</v>
      </c>
      <c r="BH160" s="238">
        <f>IF(N160="zníž. prenesená",J160,0)</f>
        <v>0</v>
      </c>
      <c r="BI160" s="238">
        <f>IF(N160="nulová",J160,0)</f>
        <v>0</v>
      </c>
      <c r="BJ160" s="14" t="s">
        <v>83</v>
      </c>
      <c r="BK160" s="238">
        <f>ROUND(I160*H160,2)</f>
        <v>584</v>
      </c>
      <c r="BL160" s="14" t="s">
        <v>204</v>
      </c>
      <c r="BM160" s="237" t="s">
        <v>525</v>
      </c>
    </row>
    <row r="161" s="2" customFormat="1" ht="24.15" customHeight="1">
      <c r="A161" s="29"/>
      <c r="B161" s="30"/>
      <c r="C161" s="243" t="s">
        <v>250</v>
      </c>
      <c r="D161" s="243" t="s">
        <v>319</v>
      </c>
      <c r="E161" s="244" t="s">
        <v>526</v>
      </c>
      <c r="F161" s="245" t="s">
        <v>527</v>
      </c>
      <c r="G161" s="246" t="s">
        <v>296</v>
      </c>
      <c r="H161" s="247">
        <v>3</v>
      </c>
      <c r="I161" s="248">
        <v>126</v>
      </c>
      <c r="J161" s="248">
        <f>ROUND(I161*H161,2)</f>
        <v>378</v>
      </c>
      <c r="K161" s="249"/>
      <c r="L161" s="250"/>
      <c r="M161" s="251" t="s">
        <v>1</v>
      </c>
      <c r="N161" s="252" t="s">
        <v>37</v>
      </c>
      <c r="O161" s="235">
        <v>0</v>
      </c>
      <c r="P161" s="235">
        <f>O161*H161</f>
        <v>0</v>
      </c>
      <c r="Q161" s="235">
        <v>0</v>
      </c>
      <c r="R161" s="235">
        <f>Q161*H161</f>
        <v>0</v>
      </c>
      <c r="S161" s="235">
        <v>0</v>
      </c>
      <c r="T161" s="236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237" t="s">
        <v>279</v>
      </c>
      <c r="AT161" s="237" t="s">
        <v>319</v>
      </c>
      <c r="AU161" s="237" t="s">
        <v>83</v>
      </c>
      <c r="AY161" s="14" t="s">
        <v>140</v>
      </c>
      <c r="BE161" s="238">
        <f>IF(N161="základná",J161,0)</f>
        <v>0</v>
      </c>
      <c r="BF161" s="238">
        <f>IF(N161="znížená",J161,0)</f>
        <v>378</v>
      </c>
      <c r="BG161" s="238">
        <f>IF(N161="zákl. prenesená",J161,0)</f>
        <v>0</v>
      </c>
      <c r="BH161" s="238">
        <f>IF(N161="zníž. prenesená",J161,0)</f>
        <v>0</v>
      </c>
      <c r="BI161" s="238">
        <f>IF(N161="nulová",J161,0)</f>
        <v>0</v>
      </c>
      <c r="BJ161" s="14" t="s">
        <v>83</v>
      </c>
      <c r="BK161" s="238">
        <f>ROUND(I161*H161,2)</f>
        <v>378</v>
      </c>
      <c r="BL161" s="14" t="s">
        <v>204</v>
      </c>
      <c r="BM161" s="237" t="s">
        <v>528</v>
      </c>
    </row>
    <row r="162" s="2" customFormat="1" ht="24.15" customHeight="1">
      <c r="A162" s="29"/>
      <c r="B162" s="30"/>
      <c r="C162" s="243" t="s">
        <v>254</v>
      </c>
      <c r="D162" s="243" t="s">
        <v>319</v>
      </c>
      <c r="E162" s="244" t="s">
        <v>529</v>
      </c>
      <c r="F162" s="245" t="s">
        <v>530</v>
      </c>
      <c r="G162" s="246" t="s">
        <v>296</v>
      </c>
      <c r="H162" s="247">
        <v>3</v>
      </c>
      <c r="I162" s="248">
        <v>189</v>
      </c>
      <c r="J162" s="248">
        <f>ROUND(I162*H162,2)</f>
        <v>567</v>
      </c>
      <c r="K162" s="249"/>
      <c r="L162" s="250"/>
      <c r="M162" s="251" t="s">
        <v>1</v>
      </c>
      <c r="N162" s="252" t="s">
        <v>37</v>
      </c>
      <c r="O162" s="235">
        <v>0</v>
      </c>
      <c r="P162" s="235">
        <f>O162*H162</f>
        <v>0</v>
      </c>
      <c r="Q162" s="235">
        <v>0</v>
      </c>
      <c r="R162" s="235">
        <f>Q162*H162</f>
        <v>0</v>
      </c>
      <c r="S162" s="235">
        <v>0</v>
      </c>
      <c r="T162" s="236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237" t="s">
        <v>279</v>
      </c>
      <c r="AT162" s="237" t="s">
        <v>319</v>
      </c>
      <c r="AU162" s="237" t="s">
        <v>83</v>
      </c>
      <c r="AY162" s="14" t="s">
        <v>140</v>
      </c>
      <c r="BE162" s="238">
        <f>IF(N162="základná",J162,0)</f>
        <v>0</v>
      </c>
      <c r="BF162" s="238">
        <f>IF(N162="znížená",J162,0)</f>
        <v>567</v>
      </c>
      <c r="BG162" s="238">
        <f>IF(N162="zákl. prenesená",J162,0)</f>
        <v>0</v>
      </c>
      <c r="BH162" s="238">
        <f>IF(N162="zníž. prenesená",J162,0)</f>
        <v>0</v>
      </c>
      <c r="BI162" s="238">
        <f>IF(N162="nulová",J162,0)</f>
        <v>0</v>
      </c>
      <c r="BJ162" s="14" t="s">
        <v>83</v>
      </c>
      <c r="BK162" s="238">
        <f>ROUND(I162*H162,2)</f>
        <v>567</v>
      </c>
      <c r="BL162" s="14" t="s">
        <v>204</v>
      </c>
      <c r="BM162" s="237" t="s">
        <v>531</v>
      </c>
    </row>
    <row r="163" s="2" customFormat="1" ht="24.15" customHeight="1">
      <c r="A163" s="29"/>
      <c r="B163" s="30"/>
      <c r="C163" s="243" t="s">
        <v>258</v>
      </c>
      <c r="D163" s="243" t="s">
        <v>319</v>
      </c>
      <c r="E163" s="244" t="s">
        <v>532</v>
      </c>
      <c r="F163" s="245" t="s">
        <v>533</v>
      </c>
      <c r="G163" s="246" t="s">
        <v>296</v>
      </c>
      <c r="H163" s="247">
        <v>1</v>
      </c>
      <c r="I163" s="248">
        <v>1134</v>
      </c>
      <c r="J163" s="248">
        <f>ROUND(I163*H163,2)</f>
        <v>1134</v>
      </c>
      <c r="K163" s="249"/>
      <c r="L163" s="250"/>
      <c r="M163" s="251" t="s">
        <v>1</v>
      </c>
      <c r="N163" s="252" t="s">
        <v>37</v>
      </c>
      <c r="O163" s="235">
        <v>0</v>
      </c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237" t="s">
        <v>279</v>
      </c>
      <c r="AT163" s="237" t="s">
        <v>319</v>
      </c>
      <c r="AU163" s="237" t="s">
        <v>83</v>
      </c>
      <c r="AY163" s="14" t="s">
        <v>140</v>
      </c>
      <c r="BE163" s="238">
        <f>IF(N163="základná",J163,0)</f>
        <v>0</v>
      </c>
      <c r="BF163" s="238">
        <f>IF(N163="znížená",J163,0)</f>
        <v>1134</v>
      </c>
      <c r="BG163" s="238">
        <f>IF(N163="zákl. prenesená",J163,0)</f>
        <v>0</v>
      </c>
      <c r="BH163" s="238">
        <f>IF(N163="zníž. prenesená",J163,0)</f>
        <v>0</v>
      </c>
      <c r="BI163" s="238">
        <f>IF(N163="nulová",J163,0)</f>
        <v>0</v>
      </c>
      <c r="BJ163" s="14" t="s">
        <v>83</v>
      </c>
      <c r="BK163" s="238">
        <f>ROUND(I163*H163,2)</f>
        <v>1134</v>
      </c>
      <c r="BL163" s="14" t="s">
        <v>204</v>
      </c>
      <c r="BM163" s="237" t="s">
        <v>534</v>
      </c>
    </row>
    <row r="164" s="2" customFormat="1" ht="21.75" customHeight="1">
      <c r="A164" s="29"/>
      <c r="B164" s="30"/>
      <c r="C164" s="226" t="s">
        <v>262</v>
      </c>
      <c r="D164" s="226" t="s">
        <v>143</v>
      </c>
      <c r="E164" s="227" t="s">
        <v>535</v>
      </c>
      <c r="F164" s="228" t="s">
        <v>536</v>
      </c>
      <c r="G164" s="229" t="s">
        <v>202</v>
      </c>
      <c r="H164" s="230">
        <v>19.440000000000001</v>
      </c>
      <c r="I164" s="231">
        <v>11.41</v>
      </c>
      <c r="J164" s="231">
        <f>ROUND(I164*H164,2)</f>
        <v>221.81</v>
      </c>
      <c r="K164" s="232"/>
      <c r="L164" s="35"/>
      <c r="M164" s="233" t="s">
        <v>1</v>
      </c>
      <c r="N164" s="234" t="s">
        <v>37</v>
      </c>
      <c r="O164" s="235">
        <v>0.28082000000000001</v>
      </c>
      <c r="P164" s="235">
        <f>O164*H164</f>
        <v>5.459140800000001</v>
      </c>
      <c r="Q164" s="235">
        <v>0.00042499999999999998</v>
      </c>
      <c r="R164" s="235">
        <f>Q164*H164</f>
        <v>0.0082620000000000002</v>
      </c>
      <c r="S164" s="235">
        <v>0</v>
      </c>
      <c r="T164" s="236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237" t="s">
        <v>204</v>
      </c>
      <c r="AT164" s="237" t="s">
        <v>143</v>
      </c>
      <c r="AU164" s="237" t="s">
        <v>83</v>
      </c>
      <c r="AY164" s="14" t="s">
        <v>140</v>
      </c>
      <c r="BE164" s="238">
        <f>IF(N164="základná",J164,0)</f>
        <v>0</v>
      </c>
      <c r="BF164" s="238">
        <f>IF(N164="znížená",J164,0)</f>
        <v>221.81</v>
      </c>
      <c r="BG164" s="238">
        <f>IF(N164="zákl. prenesená",J164,0)</f>
        <v>0</v>
      </c>
      <c r="BH164" s="238">
        <f>IF(N164="zníž. prenesená",J164,0)</f>
        <v>0</v>
      </c>
      <c r="BI164" s="238">
        <f>IF(N164="nulová",J164,0)</f>
        <v>0</v>
      </c>
      <c r="BJ164" s="14" t="s">
        <v>83</v>
      </c>
      <c r="BK164" s="238">
        <f>ROUND(I164*H164,2)</f>
        <v>221.81</v>
      </c>
      <c r="BL164" s="14" t="s">
        <v>204</v>
      </c>
      <c r="BM164" s="237" t="s">
        <v>537</v>
      </c>
    </row>
    <row r="165" s="2" customFormat="1" ht="24.15" customHeight="1">
      <c r="A165" s="29"/>
      <c r="B165" s="30"/>
      <c r="C165" s="243" t="s">
        <v>269</v>
      </c>
      <c r="D165" s="243" t="s">
        <v>319</v>
      </c>
      <c r="E165" s="244" t="s">
        <v>538</v>
      </c>
      <c r="F165" s="245" t="s">
        <v>539</v>
      </c>
      <c r="G165" s="246" t="s">
        <v>296</v>
      </c>
      <c r="H165" s="247">
        <v>1</v>
      </c>
      <c r="I165" s="248">
        <v>1330</v>
      </c>
      <c r="J165" s="248">
        <f>ROUND(I165*H165,2)</f>
        <v>1330</v>
      </c>
      <c r="K165" s="249"/>
      <c r="L165" s="250"/>
      <c r="M165" s="251" t="s">
        <v>1</v>
      </c>
      <c r="N165" s="252" t="s">
        <v>37</v>
      </c>
      <c r="O165" s="235">
        <v>0</v>
      </c>
      <c r="P165" s="235">
        <f>O165*H165</f>
        <v>0</v>
      </c>
      <c r="Q165" s="235">
        <v>0</v>
      </c>
      <c r="R165" s="235">
        <f>Q165*H165</f>
        <v>0</v>
      </c>
      <c r="S165" s="235">
        <v>0</v>
      </c>
      <c r="T165" s="236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237" t="s">
        <v>279</v>
      </c>
      <c r="AT165" s="237" t="s">
        <v>319</v>
      </c>
      <c r="AU165" s="237" t="s">
        <v>83</v>
      </c>
      <c r="AY165" s="14" t="s">
        <v>140</v>
      </c>
      <c r="BE165" s="238">
        <f>IF(N165="základná",J165,0)</f>
        <v>0</v>
      </c>
      <c r="BF165" s="238">
        <f>IF(N165="znížená",J165,0)</f>
        <v>1330</v>
      </c>
      <c r="BG165" s="238">
        <f>IF(N165="zákl. prenesená",J165,0)</f>
        <v>0</v>
      </c>
      <c r="BH165" s="238">
        <f>IF(N165="zníž. prenesená",J165,0)</f>
        <v>0</v>
      </c>
      <c r="BI165" s="238">
        <f>IF(N165="nulová",J165,0)</f>
        <v>0</v>
      </c>
      <c r="BJ165" s="14" t="s">
        <v>83</v>
      </c>
      <c r="BK165" s="238">
        <f>ROUND(I165*H165,2)</f>
        <v>1330</v>
      </c>
      <c r="BL165" s="14" t="s">
        <v>204</v>
      </c>
      <c r="BM165" s="237" t="s">
        <v>540</v>
      </c>
    </row>
    <row r="166" s="2" customFormat="1" ht="24.15" customHeight="1">
      <c r="A166" s="29"/>
      <c r="B166" s="30"/>
      <c r="C166" s="243" t="s">
        <v>273</v>
      </c>
      <c r="D166" s="243" t="s">
        <v>319</v>
      </c>
      <c r="E166" s="244" t="s">
        <v>541</v>
      </c>
      <c r="F166" s="245" t="s">
        <v>542</v>
      </c>
      <c r="G166" s="246" t="s">
        <v>296</v>
      </c>
      <c r="H166" s="247">
        <v>1</v>
      </c>
      <c r="I166" s="248">
        <v>630</v>
      </c>
      <c r="J166" s="248">
        <f>ROUND(I166*H166,2)</f>
        <v>630</v>
      </c>
      <c r="K166" s="249"/>
      <c r="L166" s="250"/>
      <c r="M166" s="251" t="s">
        <v>1</v>
      </c>
      <c r="N166" s="252" t="s">
        <v>37</v>
      </c>
      <c r="O166" s="235">
        <v>0</v>
      </c>
      <c r="P166" s="235">
        <f>O166*H166</f>
        <v>0</v>
      </c>
      <c r="Q166" s="235">
        <v>0</v>
      </c>
      <c r="R166" s="235">
        <f>Q166*H166</f>
        <v>0</v>
      </c>
      <c r="S166" s="235">
        <v>0</v>
      </c>
      <c r="T166" s="23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237" t="s">
        <v>279</v>
      </c>
      <c r="AT166" s="237" t="s">
        <v>319</v>
      </c>
      <c r="AU166" s="237" t="s">
        <v>83</v>
      </c>
      <c r="AY166" s="14" t="s">
        <v>140</v>
      </c>
      <c r="BE166" s="238">
        <f>IF(N166="základná",J166,0)</f>
        <v>0</v>
      </c>
      <c r="BF166" s="238">
        <f>IF(N166="znížená",J166,0)</f>
        <v>630</v>
      </c>
      <c r="BG166" s="238">
        <f>IF(N166="zákl. prenesená",J166,0)</f>
        <v>0</v>
      </c>
      <c r="BH166" s="238">
        <f>IF(N166="zníž. prenesená",J166,0)</f>
        <v>0</v>
      </c>
      <c r="BI166" s="238">
        <f>IF(N166="nulová",J166,0)</f>
        <v>0</v>
      </c>
      <c r="BJ166" s="14" t="s">
        <v>83</v>
      </c>
      <c r="BK166" s="238">
        <f>ROUND(I166*H166,2)</f>
        <v>630</v>
      </c>
      <c r="BL166" s="14" t="s">
        <v>204</v>
      </c>
      <c r="BM166" s="237" t="s">
        <v>543</v>
      </c>
    </row>
    <row r="167" s="2" customFormat="1" ht="24.15" customHeight="1">
      <c r="A167" s="29"/>
      <c r="B167" s="30"/>
      <c r="C167" s="243" t="s">
        <v>279</v>
      </c>
      <c r="D167" s="243" t="s">
        <v>319</v>
      </c>
      <c r="E167" s="244" t="s">
        <v>544</v>
      </c>
      <c r="F167" s="245" t="s">
        <v>545</v>
      </c>
      <c r="G167" s="246" t="s">
        <v>296</v>
      </c>
      <c r="H167" s="247">
        <v>1</v>
      </c>
      <c r="I167" s="248">
        <v>560</v>
      </c>
      <c r="J167" s="248">
        <f>ROUND(I167*H167,2)</f>
        <v>560</v>
      </c>
      <c r="K167" s="249"/>
      <c r="L167" s="250"/>
      <c r="M167" s="251" t="s">
        <v>1</v>
      </c>
      <c r="N167" s="252" t="s">
        <v>37</v>
      </c>
      <c r="O167" s="235">
        <v>0</v>
      </c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237" t="s">
        <v>279</v>
      </c>
      <c r="AT167" s="237" t="s">
        <v>319</v>
      </c>
      <c r="AU167" s="237" t="s">
        <v>83</v>
      </c>
      <c r="AY167" s="14" t="s">
        <v>140</v>
      </c>
      <c r="BE167" s="238">
        <f>IF(N167="základná",J167,0)</f>
        <v>0</v>
      </c>
      <c r="BF167" s="238">
        <f>IF(N167="znížená",J167,0)</f>
        <v>560</v>
      </c>
      <c r="BG167" s="238">
        <f>IF(N167="zákl. prenesená",J167,0)</f>
        <v>0</v>
      </c>
      <c r="BH167" s="238">
        <f>IF(N167="zníž. prenesená",J167,0)</f>
        <v>0</v>
      </c>
      <c r="BI167" s="238">
        <f>IF(N167="nulová",J167,0)</f>
        <v>0</v>
      </c>
      <c r="BJ167" s="14" t="s">
        <v>83</v>
      </c>
      <c r="BK167" s="238">
        <f>ROUND(I167*H167,2)</f>
        <v>560</v>
      </c>
      <c r="BL167" s="14" t="s">
        <v>204</v>
      </c>
      <c r="BM167" s="237" t="s">
        <v>546</v>
      </c>
    </row>
    <row r="168" s="2" customFormat="1" ht="24.15" customHeight="1">
      <c r="A168" s="29"/>
      <c r="B168" s="30"/>
      <c r="C168" s="226" t="s">
        <v>382</v>
      </c>
      <c r="D168" s="226" t="s">
        <v>143</v>
      </c>
      <c r="E168" s="227" t="s">
        <v>547</v>
      </c>
      <c r="F168" s="228" t="s">
        <v>548</v>
      </c>
      <c r="G168" s="229" t="s">
        <v>296</v>
      </c>
      <c r="H168" s="230">
        <v>5</v>
      </c>
      <c r="I168" s="231">
        <v>7.3600000000000003</v>
      </c>
      <c r="J168" s="231">
        <f>ROUND(I168*H168,2)</f>
        <v>36.799999999999997</v>
      </c>
      <c r="K168" s="232"/>
      <c r="L168" s="35"/>
      <c r="M168" s="233" t="s">
        <v>1</v>
      </c>
      <c r="N168" s="234" t="s">
        <v>37</v>
      </c>
      <c r="O168" s="235">
        <v>0.33827000000000002</v>
      </c>
      <c r="P168" s="235">
        <f>O168*H168</f>
        <v>1.6913500000000001</v>
      </c>
      <c r="Q168" s="235">
        <v>3.0623999999999997E-05</v>
      </c>
      <c r="R168" s="235">
        <f>Q168*H168</f>
        <v>0.00015311999999999997</v>
      </c>
      <c r="S168" s="235">
        <v>0</v>
      </c>
      <c r="T168" s="236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237" t="s">
        <v>204</v>
      </c>
      <c r="AT168" s="237" t="s">
        <v>143</v>
      </c>
      <c r="AU168" s="237" t="s">
        <v>83</v>
      </c>
      <c r="AY168" s="14" t="s">
        <v>140</v>
      </c>
      <c r="BE168" s="238">
        <f>IF(N168="základná",J168,0)</f>
        <v>0</v>
      </c>
      <c r="BF168" s="238">
        <f>IF(N168="znížená",J168,0)</f>
        <v>36.799999999999997</v>
      </c>
      <c r="BG168" s="238">
        <f>IF(N168="zákl. prenesená",J168,0)</f>
        <v>0</v>
      </c>
      <c r="BH168" s="238">
        <f>IF(N168="zníž. prenesená",J168,0)</f>
        <v>0</v>
      </c>
      <c r="BI168" s="238">
        <f>IF(N168="nulová",J168,0)</f>
        <v>0</v>
      </c>
      <c r="BJ168" s="14" t="s">
        <v>83</v>
      </c>
      <c r="BK168" s="238">
        <f>ROUND(I168*H168,2)</f>
        <v>36.799999999999997</v>
      </c>
      <c r="BL168" s="14" t="s">
        <v>204</v>
      </c>
      <c r="BM168" s="237" t="s">
        <v>549</v>
      </c>
    </row>
    <row r="169" s="2" customFormat="1" ht="24.15" customHeight="1">
      <c r="A169" s="29"/>
      <c r="B169" s="30"/>
      <c r="C169" s="226" t="s">
        <v>386</v>
      </c>
      <c r="D169" s="226" t="s">
        <v>143</v>
      </c>
      <c r="E169" s="227" t="s">
        <v>550</v>
      </c>
      <c r="F169" s="228" t="s">
        <v>551</v>
      </c>
      <c r="G169" s="229" t="s">
        <v>296</v>
      </c>
      <c r="H169" s="230">
        <v>3</v>
      </c>
      <c r="I169" s="231">
        <v>10.050000000000001</v>
      </c>
      <c r="J169" s="231">
        <f>ROUND(I169*H169,2)</f>
        <v>30.149999999999999</v>
      </c>
      <c r="K169" s="232"/>
      <c r="L169" s="35"/>
      <c r="M169" s="233" t="s">
        <v>1</v>
      </c>
      <c r="N169" s="234" t="s">
        <v>37</v>
      </c>
      <c r="O169" s="235">
        <v>0.46129999999999999</v>
      </c>
      <c r="P169" s="235">
        <f>O169*H169</f>
        <v>1.3838999999999999</v>
      </c>
      <c r="Q169" s="235">
        <v>4.5936000000000002E-05</v>
      </c>
      <c r="R169" s="235">
        <f>Q169*H169</f>
        <v>0.00013780800000000001</v>
      </c>
      <c r="S169" s="235">
        <v>0</v>
      </c>
      <c r="T169" s="236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237" t="s">
        <v>204</v>
      </c>
      <c r="AT169" s="237" t="s">
        <v>143</v>
      </c>
      <c r="AU169" s="237" t="s">
        <v>83</v>
      </c>
      <c r="AY169" s="14" t="s">
        <v>140</v>
      </c>
      <c r="BE169" s="238">
        <f>IF(N169="základná",J169,0)</f>
        <v>0</v>
      </c>
      <c r="BF169" s="238">
        <f>IF(N169="znížená",J169,0)</f>
        <v>30.149999999999999</v>
      </c>
      <c r="BG169" s="238">
        <f>IF(N169="zákl. prenesená",J169,0)</f>
        <v>0</v>
      </c>
      <c r="BH169" s="238">
        <f>IF(N169="zníž. prenesená",J169,0)</f>
        <v>0</v>
      </c>
      <c r="BI169" s="238">
        <f>IF(N169="nulová",J169,0)</f>
        <v>0</v>
      </c>
      <c r="BJ169" s="14" t="s">
        <v>83</v>
      </c>
      <c r="BK169" s="238">
        <f>ROUND(I169*H169,2)</f>
        <v>30.149999999999999</v>
      </c>
      <c r="BL169" s="14" t="s">
        <v>204</v>
      </c>
      <c r="BM169" s="237" t="s">
        <v>552</v>
      </c>
    </row>
    <row r="170" s="2" customFormat="1" ht="24.15" customHeight="1">
      <c r="A170" s="29"/>
      <c r="B170" s="30"/>
      <c r="C170" s="226" t="s">
        <v>390</v>
      </c>
      <c r="D170" s="226" t="s">
        <v>143</v>
      </c>
      <c r="E170" s="227" t="s">
        <v>553</v>
      </c>
      <c r="F170" s="228" t="s">
        <v>554</v>
      </c>
      <c r="G170" s="229" t="s">
        <v>296</v>
      </c>
      <c r="H170" s="230">
        <v>4</v>
      </c>
      <c r="I170" s="231">
        <v>13.67</v>
      </c>
      <c r="J170" s="231">
        <f>ROUND(I170*H170,2)</f>
        <v>54.68</v>
      </c>
      <c r="K170" s="232"/>
      <c r="L170" s="35"/>
      <c r="M170" s="233" t="s">
        <v>1</v>
      </c>
      <c r="N170" s="234" t="s">
        <v>37</v>
      </c>
      <c r="O170" s="235">
        <v>0.62733000000000005</v>
      </c>
      <c r="P170" s="235">
        <f>O170*H170</f>
        <v>2.5093200000000002</v>
      </c>
      <c r="Q170" s="235">
        <v>6.1247999999999994E-05</v>
      </c>
      <c r="R170" s="235">
        <f>Q170*H170</f>
        <v>0.00024499199999999997</v>
      </c>
      <c r="S170" s="235">
        <v>0</v>
      </c>
      <c r="T170" s="236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237" t="s">
        <v>204</v>
      </c>
      <c r="AT170" s="237" t="s">
        <v>143</v>
      </c>
      <c r="AU170" s="237" t="s">
        <v>83</v>
      </c>
      <c r="AY170" s="14" t="s">
        <v>140</v>
      </c>
      <c r="BE170" s="238">
        <f>IF(N170="základná",J170,0)</f>
        <v>0</v>
      </c>
      <c r="BF170" s="238">
        <f>IF(N170="znížená",J170,0)</f>
        <v>54.68</v>
      </c>
      <c r="BG170" s="238">
        <f>IF(N170="zákl. prenesená",J170,0)</f>
        <v>0</v>
      </c>
      <c r="BH170" s="238">
        <f>IF(N170="zníž. prenesená",J170,0)</f>
        <v>0</v>
      </c>
      <c r="BI170" s="238">
        <f>IF(N170="nulová",J170,0)</f>
        <v>0</v>
      </c>
      <c r="BJ170" s="14" t="s">
        <v>83</v>
      </c>
      <c r="BK170" s="238">
        <f>ROUND(I170*H170,2)</f>
        <v>54.68</v>
      </c>
      <c r="BL170" s="14" t="s">
        <v>204</v>
      </c>
      <c r="BM170" s="237" t="s">
        <v>555</v>
      </c>
    </row>
    <row r="171" s="2" customFormat="1" ht="24.15" customHeight="1">
      <c r="A171" s="29"/>
      <c r="B171" s="30"/>
      <c r="C171" s="243" t="s">
        <v>396</v>
      </c>
      <c r="D171" s="243" t="s">
        <v>319</v>
      </c>
      <c r="E171" s="244" t="s">
        <v>556</v>
      </c>
      <c r="F171" s="245" t="s">
        <v>557</v>
      </c>
      <c r="G171" s="246" t="s">
        <v>202</v>
      </c>
      <c r="H171" s="247">
        <v>16.829999999999998</v>
      </c>
      <c r="I171" s="248">
        <v>10.58</v>
      </c>
      <c r="J171" s="248">
        <f>ROUND(I171*H171,2)</f>
        <v>178.06</v>
      </c>
      <c r="K171" s="249"/>
      <c r="L171" s="250"/>
      <c r="M171" s="251" t="s">
        <v>1</v>
      </c>
      <c r="N171" s="252" t="s">
        <v>37</v>
      </c>
      <c r="O171" s="235">
        <v>0</v>
      </c>
      <c r="P171" s="235">
        <f>O171*H171</f>
        <v>0</v>
      </c>
      <c r="Q171" s="235">
        <v>0.0011000000000000001</v>
      </c>
      <c r="R171" s="235">
        <f>Q171*H171</f>
        <v>0.018512999999999998</v>
      </c>
      <c r="S171" s="235">
        <v>0</v>
      </c>
      <c r="T171" s="23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237" t="s">
        <v>279</v>
      </c>
      <c r="AT171" s="237" t="s">
        <v>319</v>
      </c>
      <c r="AU171" s="237" t="s">
        <v>83</v>
      </c>
      <c r="AY171" s="14" t="s">
        <v>140</v>
      </c>
      <c r="BE171" s="238">
        <f>IF(N171="základná",J171,0)</f>
        <v>0</v>
      </c>
      <c r="BF171" s="238">
        <f>IF(N171="znížená",J171,0)</f>
        <v>178.06</v>
      </c>
      <c r="BG171" s="238">
        <f>IF(N171="zákl. prenesená",J171,0)</f>
        <v>0</v>
      </c>
      <c r="BH171" s="238">
        <f>IF(N171="zníž. prenesená",J171,0)</f>
        <v>0</v>
      </c>
      <c r="BI171" s="238">
        <f>IF(N171="nulová",J171,0)</f>
        <v>0</v>
      </c>
      <c r="BJ171" s="14" t="s">
        <v>83</v>
      </c>
      <c r="BK171" s="238">
        <f>ROUND(I171*H171,2)</f>
        <v>178.06</v>
      </c>
      <c r="BL171" s="14" t="s">
        <v>204</v>
      </c>
      <c r="BM171" s="237" t="s">
        <v>558</v>
      </c>
    </row>
    <row r="172" s="2" customFormat="1" ht="16.5" customHeight="1">
      <c r="A172" s="29"/>
      <c r="B172" s="30"/>
      <c r="C172" s="243" t="s">
        <v>559</v>
      </c>
      <c r="D172" s="243" t="s">
        <v>319</v>
      </c>
      <c r="E172" s="244" t="s">
        <v>560</v>
      </c>
      <c r="F172" s="245" t="s">
        <v>561</v>
      </c>
      <c r="G172" s="246" t="s">
        <v>562</v>
      </c>
      <c r="H172" s="247">
        <v>12</v>
      </c>
      <c r="I172" s="248">
        <v>1.51</v>
      </c>
      <c r="J172" s="248">
        <f>ROUND(I172*H172,2)</f>
        <v>18.120000000000001</v>
      </c>
      <c r="K172" s="249"/>
      <c r="L172" s="250"/>
      <c r="M172" s="251" t="s">
        <v>1</v>
      </c>
      <c r="N172" s="252" t="s">
        <v>37</v>
      </c>
      <c r="O172" s="235">
        <v>0</v>
      </c>
      <c r="P172" s="235">
        <f>O172*H172</f>
        <v>0</v>
      </c>
      <c r="Q172" s="235">
        <v>0.00010000000000000001</v>
      </c>
      <c r="R172" s="235">
        <f>Q172*H172</f>
        <v>0.0012000000000000001</v>
      </c>
      <c r="S172" s="235">
        <v>0</v>
      </c>
      <c r="T172" s="236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237" t="s">
        <v>279</v>
      </c>
      <c r="AT172" s="237" t="s">
        <v>319</v>
      </c>
      <c r="AU172" s="237" t="s">
        <v>83</v>
      </c>
      <c r="AY172" s="14" t="s">
        <v>140</v>
      </c>
      <c r="BE172" s="238">
        <f>IF(N172="základná",J172,0)</f>
        <v>0</v>
      </c>
      <c r="BF172" s="238">
        <f>IF(N172="znížená",J172,0)</f>
        <v>18.120000000000001</v>
      </c>
      <c r="BG172" s="238">
        <f>IF(N172="zákl. prenesená",J172,0)</f>
        <v>0</v>
      </c>
      <c r="BH172" s="238">
        <f>IF(N172="zníž. prenesená",J172,0)</f>
        <v>0</v>
      </c>
      <c r="BI172" s="238">
        <f>IF(N172="nulová",J172,0)</f>
        <v>0</v>
      </c>
      <c r="BJ172" s="14" t="s">
        <v>83</v>
      </c>
      <c r="BK172" s="238">
        <f>ROUND(I172*H172,2)</f>
        <v>18.120000000000001</v>
      </c>
      <c r="BL172" s="14" t="s">
        <v>204</v>
      </c>
      <c r="BM172" s="237" t="s">
        <v>563</v>
      </c>
    </row>
    <row r="173" s="2" customFormat="1" ht="24.15" customHeight="1">
      <c r="A173" s="29"/>
      <c r="B173" s="30"/>
      <c r="C173" s="226" t="s">
        <v>564</v>
      </c>
      <c r="D173" s="226" t="s">
        <v>143</v>
      </c>
      <c r="E173" s="227" t="s">
        <v>565</v>
      </c>
      <c r="F173" s="228" t="s">
        <v>566</v>
      </c>
      <c r="G173" s="229" t="s">
        <v>296</v>
      </c>
      <c r="H173" s="230">
        <v>8</v>
      </c>
      <c r="I173" s="231">
        <v>1.7</v>
      </c>
      <c r="J173" s="231">
        <f>ROUND(I173*H173,2)</f>
        <v>13.6</v>
      </c>
      <c r="K173" s="232"/>
      <c r="L173" s="35"/>
      <c r="M173" s="233" t="s">
        <v>1</v>
      </c>
      <c r="N173" s="234" t="s">
        <v>37</v>
      </c>
      <c r="O173" s="235">
        <v>0.10000000000000001</v>
      </c>
      <c r="P173" s="235">
        <f>O173*H173</f>
        <v>0.80000000000000004</v>
      </c>
      <c r="Q173" s="235">
        <v>0</v>
      </c>
      <c r="R173" s="235">
        <f>Q173*H173</f>
        <v>0</v>
      </c>
      <c r="S173" s="235">
        <v>0.0030000000000000001</v>
      </c>
      <c r="T173" s="236">
        <f>S173*H173</f>
        <v>0.024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237" t="s">
        <v>204</v>
      </c>
      <c r="AT173" s="237" t="s">
        <v>143</v>
      </c>
      <c r="AU173" s="237" t="s">
        <v>83</v>
      </c>
      <c r="AY173" s="14" t="s">
        <v>140</v>
      </c>
      <c r="BE173" s="238">
        <f>IF(N173="základná",J173,0)</f>
        <v>0</v>
      </c>
      <c r="BF173" s="238">
        <f>IF(N173="znížená",J173,0)</f>
        <v>13.6</v>
      </c>
      <c r="BG173" s="238">
        <f>IF(N173="zákl. prenesená",J173,0)</f>
        <v>0</v>
      </c>
      <c r="BH173" s="238">
        <f>IF(N173="zníž. prenesená",J173,0)</f>
        <v>0</v>
      </c>
      <c r="BI173" s="238">
        <f>IF(N173="nulová",J173,0)</f>
        <v>0</v>
      </c>
      <c r="BJ173" s="14" t="s">
        <v>83</v>
      </c>
      <c r="BK173" s="238">
        <f>ROUND(I173*H173,2)</f>
        <v>13.6</v>
      </c>
      <c r="BL173" s="14" t="s">
        <v>204</v>
      </c>
      <c r="BM173" s="237" t="s">
        <v>567</v>
      </c>
    </row>
    <row r="174" s="2" customFormat="1" ht="24.15" customHeight="1">
      <c r="A174" s="29"/>
      <c r="B174" s="30"/>
      <c r="C174" s="226" t="s">
        <v>568</v>
      </c>
      <c r="D174" s="226" t="s">
        <v>143</v>
      </c>
      <c r="E174" s="227" t="s">
        <v>569</v>
      </c>
      <c r="F174" s="228" t="s">
        <v>570</v>
      </c>
      <c r="G174" s="229" t="s">
        <v>296</v>
      </c>
      <c r="H174" s="230">
        <v>4</v>
      </c>
      <c r="I174" s="231">
        <v>2.54</v>
      </c>
      <c r="J174" s="231">
        <f>ROUND(I174*H174,2)</f>
        <v>10.16</v>
      </c>
      <c r="K174" s="232"/>
      <c r="L174" s="35"/>
      <c r="M174" s="233" t="s">
        <v>1</v>
      </c>
      <c r="N174" s="234" t="s">
        <v>37</v>
      </c>
      <c r="O174" s="235">
        <v>0.14999999999999999</v>
      </c>
      <c r="P174" s="235">
        <f>O174*H174</f>
        <v>0.59999999999999998</v>
      </c>
      <c r="Q174" s="235">
        <v>0</v>
      </c>
      <c r="R174" s="235">
        <f>Q174*H174</f>
        <v>0</v>
      </c>
      <c r="S174" s="235">
        <v>0.0060000000000000001</v>
      </c>
      <c r="T174" s="236">
        <f>S174*H174</f>
        <v>0.024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237" t="s">
        <v>204</v>
      </c>
      <c r="AT174" s="237" t="s">
        <v>143</v>
      </c>
      <c r="AU174" s="237" t="s">
        <v>83</v>
      </c>
      <c r="AY174" s="14" t="s">
        <v>140</v>
      </c>
      <c r="BE174" s="238">
        <f>IF(N174="základná",J174,0)</f>
        <v>0</v>
      </c>
      <c r="BF174" s="238">
        <f>IF(N174="znížená",J174,0)</f>
        <v>10.16</v>
      </c>
      <c r="BG174" s="238">
        <f>IF(N174="zákl. prenesená",J174,0)</f>
        <v>0</v>
      </c>
      <c r="BH174" s="238">
        <f>IF(N174="zníž. prenesená",J174,0)</f>
        <v>0</v>
      </c>
      <c r="BI174" s="238">
        <f>IF(N174="nulová",J174,0)</f>
        <v>0</v>
      </c>
      <c r="BJ174" s="14" t="s">
        <v>83</v>
      </c>
      <c r="BK174" s="238">
        <f>ROUND(I174*H174,2)</f>
        <v>10.16</v>
      </c>
      <c r="BL174" s="14" t="s">
        <v>204</v>
      </c>
      <c r="BM174" s="237" t="s">
        <v>571</v>
      </c>
    </row>
    <row r="175" s="2" customFormat="1" ht="24.15" customHeight="1">
      <c r="A175" s="29"/>
      <c r="B175" s="30"/>
      <c r="C175" s="226" t="s">
        <v>572</v>
      </c>
      <c r="D175" s="226" t="s">
        <v>143</v>
      </c>
      <c r="E175" s="227" t="s">
        <v>573</v>
      </c>
      <c r="F175" s="228" t="s">
        <v>574</v>
      </c>
      <c r="G175" s="229" t="s">
        <v>265</v>
      </c>
      <c r="H175" s="230">
        <v>151.208</v>
      </c>
      <c r="I175" s="231">
        <v>0.80000000000000004</v>
      </c>
      <c r="J175" s="231">
        <f>ROUND(I175*H175,2)</f>
        <v>120.97</v>
      </c>
      <c r="K175" s="232"/>
      <c r="L175" s="35"/>
      <c r="M175" s="233" t="s">
        <v>1</v>
      </c>
      <c r="N175" s="234" t="s">
        <v>37</v>
      </c>
      <c r="O175" s="235">
        <v>0</v>
      </c>
      <c r="P175" s="235">
        <f>O175*H175</f>
        <v>0</v>
      </c>
      <c r="Q175" s="235">
        <v>0</v>
      </c>
      <c r="R175" s="235">
        <f>Q175*H175</f>
        <v>0</v>
      </c>
      <c r="S175" s="235">
        <v>0</v>
      </c>
      <c r="T175" s="236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237" t="s">
        <v>204</v>
      </c>
      <c r="AT175" s="237" t="s">
        <v>143</v>
      </c>
      <c r="AU175" s="237" t="s">
        <v>83</v>
      </c>
      <c r="AY175" s="14" t="s">
        <v>140</v>
      </c>
      <c r="BE175" s="238">
        <f>IF(N175="základná",J175,0)</f>
        <v>0</v>
      </c>
      <c r="BF175" s="238">
        <f>IF(N175="znížená",J175,0)</f>
        <v>120.97</v>
      </c>
      <c r="BG175" s="238">
        <f>IF(N175="zákl. prenesená",J175,0)</f>
        <v>0</v>
      </c>
      <c r="BH175" s="238">
        <f>IF(N175="zníž. prenesená",J175,0)</f>
        <v>0</v>
      </c>
      <c r="BI175" s="238">
        <f>IF(N175="nulová",J175,0)</f>
        <v>0</v>
      </c>
      <c r="BJ175" s="14" t="s">
        <v>83</v>
      </c>
      <c r="BK175" s="238">
        <f>ROUND(I175*H175,2)</f>
        <v>120.97</v>
      </c>
      <c r="BL175" s="14" t="s">
        <v>204</v>
      </c>
      <c r="BM175" s="237" t="s">
        <v>575</v>
      </c>
    </row>
    <row r="176" s="12" customFormat="1" ht="22.8" customHeight="1">
      <c r="A176" s="12"/>
      <c r="B176" s="211"/>
      <c r="C176" s="212"/>
      <c r="D176" s="213" t="s">
        <v>70</v>
      </c>
      <c r="E176" s="224" t="s">
        <v>437</v>
      </c>
      <c r="F176" s="224" t="s">
        <v>438</v>
      </c>
      <c r="G176" s="212"/>
      <c r="H176" s="212"/>
      <c r="I176" s="212"/>
      <c r="J176" s="225">
        <f>BK176</f>
        <v>224.87000000000001</v>
      </c>
      <c r="K176" s="212"/>
      <c r="L176" s="216"/>
      <c r="M176" s="217"/>
      <c r="N176" s="218"/>
      <c r="O176" s="218"/>
      <c r="P176" s="219">
        <f>SUM(P177:P179)</f>
        <v>6.9255965499999999</v>
      </c>
      <c r="Q176" s="218"/>
      <c r="R176" s="219">
        <f>SUM(R177:R179)</f>
        <v>0.0076474480000000003</v>
      </c>
      <c r="S176" s="218"/>
      <c r="T176" s="220">
        <f>SUM(T177:T179)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21" t="s">
        <v>83</v>
      </c>
      <c r="AT176" s="222" t="s">
        <v>70</v>
      </c>
      <c r="AU176" s="222" t="s">
        <v>78</v>
      </c>
      <c r="AY176" s="221" t="s">
        <v>140</v>
      </c>
      <c r="BK176" s="223">
        <f>SUM(BK177:BK179)</f>
        <v>224.87000000000001</v>
      </c>
    </row>
    <row r="177" s="2" customFormat="1" ht="24.15" customHeight="1">
      <c r="A177" s="29"/>
      <c r="B177" s="30"/>
      <c r="C177" s="226" t="s">
        <v>576</v>
      </c>
      <c r="D177" s="226" t="s">
        <v>143</v>
      </c>
      <c r="E177" s="227" t="s">
        <v>577</v>
      </c>
      <c r="F177" s="228" t="s">
        <v>578</v>
      </c>
      <c r="G177" s="229" t="s">
        <v>146</v>
      </c>
      <c r="H177" s="230">
        <v>20.984999999999999</v>
      </c>
      <c r="I177" s="231">
        <v>1.4099999999999999</v>
      </c>
      <c r="J177" s="231">
        <f>ROUND(I177*H177,2)</f>
        <v>29.59</v>
      </c>
      <c r="K177" s="232"/>
      <c r="L177" s="35"/>
      <c r="M177" s="233" t="s">
        <v>1</v>
      </c>
      <c r="N177" s="234" t="s">
        <v>37</v>
      </c>
      <c r="O177" s="235">
        <v>0.03023</v>
      </c>
      <c r="P177" s="235">
        <f>O177*H177</f>
        <v>0.63437654999999993</v>
      </c>
      <c r="Q177" s="235">
        <v>0.00012750000000000001</v>
      </c>
      <c r="R177" s="235">
        <f>Q177*H177</f>
        <v>0.0026755875000000003</v>
      </c>
      <c r="S177" s="235">
        <v>0</v>
      </c>
      <c r="T177" s="236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237" t="s">
        <v>204</v>
      </c>
      <c r="AT177" s="237" t="s">
        <v>143</v>
      </c>
      <c r="AU177" s="237" t="s">
        <v>83</v>
      </c>
      <c r="AY177" s="14" t="s">
        <v>140</v>
      </c>
      <c r="BE177" s="238">
        <f>IF(N177="základná",J177,0)</f>
        <v>0</v>
      </c>
      <c r="BF177" s="238">
        <f>IF(N177="znížená",J177,0)</f>
        <v>29.59</v>
      </c>
      <c r="BG177" s="238">
        <f>IF(N177="zákl. prenesená",J177,0)</f>
        <v>0</v>
      </c>
      <c r="BH177" s="238">
        <f>IF(N177="zníž. prenesená",J177,0)</f>
        <v>0</v>
      </c>
      <c r="BI177" s="238">
        <f>IF(N177="nulová",J177,0)</f>
        <v>0</v>
      </c>
      <c r="BJ177" s="14" t="s">
        <v>83</v>
      </c>
      <c r="BK177" s="238">
        <f>ROUND(I177*H177,2)</f>
        <v>29.59</v>
      </c>
      <c r="BL177" s="14" t="s">
        <v>204</v>
      </c>
      <c r="BM177" s="237" t="s">
        <v>579</v>
      </c>
    </row>
    <row r="178" s="2" customFormat="1" ht="24.15" customHeight="1">
      <c r="A178" s="29"/>
      <c r="B178" s="30"/>
      <c r="C178" s="226" t="s">
        <v>580</v>
      </c>
      <c r="D178" s="226" t="s">
        <v>143</v>
      </c>
      <c r="E178" s="227" t="s">
        <v>581</v>
      </c>
      <c r="F178" s="228" t="s">
        <v>582</v>
      </c>
      <c r="G178" s="229" t="s">
        <v>146</v>
      </c>
      <c r="H178" s="230">
        <v>80</v>
      </c>
      <c r="I178" s="231">
        <v>1.46</v>
      </c>
      <c r="J178" s="231">
        <f>ROUND(I178*H178,2)</f>
        <v>116.8</v>
      </c>
      <c r="K178" s="232"/>
      <c r="L178" s="35"/>
      <c r="M178" s="233" t="s">
        <v>1</v>
      </c>
      <c r="N178" s="234" t="s">
        <v>37</v>
      </c>
      <c r="O178" s="235">
        <v>0.065000000000000002</v>
      </c>
      <c r="P178" s="235">
        <f>O178*H178</f>
        <v>5.2000000000000002</v>
      </c>
      <c r="Q178" s="235">
        <v>1.9999999999999999E-06</v>
      </c>
      <c r="R178" s="235">
        <f>Q178*H178</f>
        <v>0.00015999999999999999</v>
      </c>
      <c r="S178" s="235">
        <v>0</v>
      </c>
      <c r="T178" s="236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237" t="s">
        <v>204</v>
      </c>
      <c r="AT178" s="237" t="s">
        <v>143</v>
      </c>
      <c r="AU178" s="237" t="s">
        <v>83</v>
      </c>
      <c r="AY178" s="14" t="s">
        <v>140</v>
      </c>
      <c r="BE178" s="238">
        <f>IF(N178="základná",J178,0)</f>
        <v>0</v>
      </c>
      <c r="BF178" s="238">
        <f>IF(N178="znížená",J178,0)</f>
        <v>116.8</v>
      </c>
      <c r="BG178" s="238">
        <f>IF(N178="zákl. prenesená",J178,0)</f>
        <v>0</v>
      </c>
      <c r="BH178" s="238">
        <f>IF(N178="zníž. prenesená",J178,0)</f>
        <v>0</v>
      </c>
      <c r="BI178" s="238">
        <f>IF(N178="nulová",J178,0)</f>
        <v>0</v>
      </c>
      <c r="BJ178" s="14" t="s">
        <v>83</v>
      </c>
      <c r="BK178" s="238">
        <f>ROUND(I178*H178,2)</f>
        <v>116.8</v>
      </c>
      <c r="BL178" s="14" t="s">
        <v>204</v>
      </c>
      <c r="BM178" s="237" t="s">
        <v>583</v>
      </c>
    </row>
    <row r="179" s="2" customFormat="1" ht="37.8" customHeight="1">
      <c r="A179" s="29"/>
      <c r="B179" s="30"/>
      <c r="C179" s="226" t="s">
        <v>584</v>
      </c>
      <c r="D179" s="226" t="s">
        <v>143</v>
      </c>
      <c r="E179" s="227" t="s">
        <v>585</v>
      </c>
      <c r="F179" s="228" t="s">
        <v>586</v>
      </c>
      <c r="G179" s="229" t="s">
        <v>146</v>
      </c>
      <c r="H179" s="230">
        <v>20.984999999999999</v>
      </c>
      <c r="I179" s="231">
        <v>3.7400000000000002</v>
      </c>
      <c r="J179" s="231">
        <f>ROUND(I179*H179,2)</f>
        <v>78.480000000000004</v>
      </c>
      <c r="K179" s="232"/>
      <c r="L179" s="35"/>
      <c r="M179" s="239" t="s">
        <v>1</v>
      </c>
      <c r="N179" s="240" t="s">
        <v>37</v>
      </c>
      <c r="O179" s="241">
        <v>0.051999999999999998</v>
      </c>
      <c r="P179" s="241">
        <f>O179*H179</f>
        <v>1.0912199999999999</v>
      </c>
      <c r="Q179" s="241">
        <v>0.00022929999999999999</v>
      </c>
      <c r="R179" s="241">
        <f>Q179*H179</f>
        <v>0.0048118605</v>
      </c>
      <c r="S179" s="241">
        <v>0</v>
      </c>
      <c r="T179" s="242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237" t="s">
        <v>204</v>
      </c>
      <c r="AT179" s="237" t="s">
        <v>143</v>
      </c>
      <c r="AU179" s="237" t="s">
        <v>83</v>
      </c>
      <c r="AY179" s="14" t="s">
        <v>140</v>
      </c>
      <c r="BE179" s="238">
        <f>IF(N179="základná",J179,0)</f>
        <v>0</v>
      </c>
      <c r="BF179" s="238">
        <f>IF(N179="znížená",J179,0)</f>
        <v>78.480000000000004</v>
      </c>
      <c r="BG179" s="238">
        <f>IF(N179="zákl. prenesená",J179,0)</f>
        <v>0</v>
      </c>
      <c r="BH179" s="238">
        <f>IF(N179="zníž. prenesená",J179,0)</f>
        <v>0</v>
      </c>
      <c r="BI179" s="238">
        <f>IF(N179="nulová",J179,0)</f>
        <v>0</v>
      </c>
      <c r="BJ179" s="14" t="s">
        <v>83</v>
      </c>
      <c r="BK179" s="238">
        <f>ROUND(I179*H179,2)</f>
        <v>78.480000000000004</v>
      </c>
      <c r="BL179" s="14" t="s">
        <v>204</v>
      </c>
      <c r="BM179" s="237" t="s">
        <v>587</v>
      </c>
    </row>
    <row r="180" s="2" customFormat="1" ht="6.96" customHeight="1">
      <c r="A180" s="29"/>
      <c r="B180" s="62"/>
      <c r="C180" s="63"/>
      <c r="D180" s="63"/>
      <c r="E180" s="63"/>
      <c r="F180" s="63"/>
      <c r="G180" s="63"/>
      <c r="H180" s="63"/>
      <c r="I180" s="63"/>
      <c r="J180" s="63"/>
      <c r="K180" s="63"/>
      <c r="L180" s="35"/>
      <c r="M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</row>
  </sheetData>
  <sheetProtection sheet="1" autoFilter="0" formatColumns="0" formatRows="0" objects="1" scenarios="1" spinCount="100000" saltValue="nUA5bqjrHFe6+FF2bbNGDjsyieU6lmtG1fXsDXAumfV167OBYxQXLsashalzUvtr3pklc1AYYbFR695nAe+t+Q==" hashValue="yZ3WjVU/pzGgC1Io9B4+bZFe+DkjCOKkDZlkjs1AKHzK7oga+/dcRwktbMlW7W/FOsz29rc5Gv3AV6oAbtkZDg==" algorithmName="SHA-512" password="CC35"/>
  <autoFilter ref="C127:K17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1" customFormat="1" ht="12" customHeight="1">
      <c r="B8" s="17"/>
      <c r="D8" s="146" t="s">
        <v>107</v>
      </c>
      <c r="L8" s="17"/>
    </row>
    <row r="9" s="2" customFormat="1" ht="16.5" customHeight="1">
      <c r="A9" s="29"/>
      <c r="B9" s="35"/>
      <c r="C9" s="29"/>
      <c r="D9" s="29"/>
      <c r="E9" s="147" t="s">
        <v>108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46" t="s">
        <v>109</v>
      </c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6.5" customHeight="1">
      <c r="A11" s="29"/>
      <c r="B11" s="35"/>
      <c r="C11" s="29"/>
      <c r="D11" s="29"/>
      <c r="E11" s="148" t="s">
        <v>588</v>
      </c>
      <c r="F11" s="29"/>
      <c r="G11" s="29"/>
      <c r="H11" s="29"/>
      <c r="I11" s="29"/>
      <c r="J11" s="29"/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>
      <c r="A12" s="29"/>
      <c r="B12" s="35"/>
      <c r="C12" s="29"/>
      <c r="D12" s="29"/>
      <c r="E12" s="29"/>
      <c r="F12" s="29"/>
      <c r="G12" s="29"/>
      <c r="H12" s="29"/>
      <c r="I12" s="29"/>
      <c r="J12" s="29"/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2" customHeight="1">
      <c r="A13" s="29"/>
      <c r="B13" s="35"/>
      <c r="C13" s="29"/>
      <c r="D13" s="146" t="s">
        <v>15</v>
      </c>
      <c r="E13" s="29"/>
      <c r="F13" s="137" t="s">
        <v>1</v>
      </c>
      <c r="G13" s="29"/>
      <c r="H13" s="29"/>
      <c r="I13" s="146" t="s">
        <v>16</v>
      </c>
      <c r="J13" s="137" t="s">
        <v>1</v>
      </c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17</v>
      </c>
      <c r="E14" s="29"/>
      <c r="F14" s="137" t="s">
        <v>18</v>
      </c>
      <c r="G14" s="29"/>
      <c r="H14" s="29"/>
      <c r="I14" s="146" t="s">
        <v>19</v>
      </c>
      <c r="J14" s="149" t="str">
        <f>'Rekapitulácia stavby'!AN8</f>
        <v>14. 2. 2024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0.8" customHeight="1">
      <c r="A15" s="29"/>
      <c r="B15" s="35"/>
      <c r="C15" s="29"/>
      <c r="D15" s="29"/>
      <c r="E15" s="29"/>
      <c r="F15" s="29"/>
      <c r="G15" s="29"/>
      <c r="H15" s="29"/>
      <c r="I15" s="29"/>
      <c r="J15" s="29"/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2" customHeight="1">
      <c r="A16" s="29"/>
      <c r="B16" s="35"/>
      <c r="C16" s="29"/>
      <c r="D16" s="146" t="s">
        <v>21</v>
      </c>
      <c r="E16" s="29"/>
      <c r="F16" s="29"/>
      <c r="G16" s="29"/>
      <c r="H16" s="29"/>
      <c r="I16" s="146" t="s">
        <v>22</v>
      </c>
      <c r="J16" s="137" t="s">
        <v>1</v>
      </c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8" customHeight="1">
      <c r="A17" s="29"/>
      <c r="B17" s="35"/>
      <c r="C17" s="29"/>
      <c r="D17" s="29"/>
      <c r="E17" s="137" t="s">
        <v>23</v>
      </c>
      <c r="F17" s="29"/>
      <c r="G17" s="29"/>
      <c r="H17" s="29"/>
      <c r="I17" s="146" t="s">
        <v>24</v>
      </c>
      <c r="J17" s="137" t="s">
        <v>1</v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6.96" customHeight="1">
      <c r="A18" s="29"/>
      <c r="B18" s="35"/>
      <c r="C18" s="29"/>
      <c r="D18" s="29"/>
      <c r="E18" s="29"/>
      <c r="F18" s="29"/>
      <c r="G18" s="29"/>
      <c r="H18" s="29"/>
      <c r="I18" s="29"/>
      <c r="J18" s="29"/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2" customHeight="1">
      <c r="A19" s="29"/>
      <c r="B19" s="35"/>
      <c r="C19" s="29"/>
      <c r="D19" s="146" t="s">
        <v>25</v>
      </c>
      <c r="E19" s="29"/>
      <c r="F19" s="29"/>
      <c r="G19" s="29"/>
      <c r="H19" s="29"/>
      <c r="I19" s="146" t="s">
        <v>22</v>
      </c>
      <c r="J19" s="137" t="str">
        <f>'Rekapitulácia stavby'!AN13</f>
        <v/>
      </c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8" customHeight="1">
      <c r="A20" s="29"/>
      <c r="B20" s="35"/>
      <c r="C20" s="29"/>
      <c r="D20" s="29"/>
      <c r="E20" s="137" t="str">
        <f>'Rekapitulácia stavby'!E14</f>
        <v xml:space="preserve"> </v>
      </c>
      <c r="F20" s="137"/>
      <c r="G20" s="137"/>
      <c r="H20" s="137"/>
      <c r="I20" s="146" t="s">
        <v>24</v>
      </c>
      <c r="J20" s="137" t="str">
        <f>'Rekapitulácia stavby'!AN14</f>
        <v/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6.96" customHeight="1">
      <c r="A21" s="29"/>
      <c r="B21" s="35"/>
      <c r="C21" s="29"/>
      <c r="D21" s="29"/>
      <c r="E21" s="29"/>
      <c r="F21" s="29"/>
      <c r="G21" s="29"/>
      <c r="H21" s="29"/>
      <c r="I21" s="29"/>
      <c r="J21" s="29"/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2" customHeight="1">
      <c r="A22" s="29"/>
      <c r="B22" s="35"/>
      <c r="C22" s="29"/>
      <c r="D22" s="146" t="s">
        <v>27</v>
      </c>
      <c r="E22" s="29"/>
      <c r="F22" s="29"/>
      <c r="G22" s="29"/>
      <c r="H22" s="29"/>
      <c r="I22" s="146" t="s">
        <v>22</v>
      </c>
      <c r="J22" s="137" t="s">
        <v>1</v>
      </c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8" customHeight="1">
      <c r="A23" s="29"/>
      <c r="B23" s="35"/>
      <c r="C23" s="29"/>
      <c r="D23" s="29"/>
      <c r="E23" s="137" t="s">
        <v>111</v>
      </c>
      <c r="F23" s="29"/>
      <c r="G23" s="29"/>
      <c r="H23" s="29"/>
      <c r="I23" s="146" t="s">
        <v>24</v>
      </c>
      <c r="J23" s="137" t="s">
        <v>1</v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6.96" customHeight="1">
      <c r="A24" s="29"/>
      <c r="B24" s="35"/>
      <c r="C24" s="29"/>
      <c r="D24" s="29"/>
      <c r="E24" s="29"/>
      <c r="F24" s="29"/>
      <c r="G24" s="29"/>
      <c r="H24" s="29"/>
      <c r="I24" s="29"/>
      <c r="J24" s="29"/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12" customHeight="1">
      <c r="A25" s="29"/>
      <c r="B25" s="35"/>
      <c r="C25" s="29"/>
      <c r="D25" s="146" t="s">
        <v>29</v>
      </c>
      <c r="E25" s="29"/>
      <c r="F25" s="29"/>
      <c r="G25" s="29"/>
      <c r="H25" s="29"/>
      <c r="I25" s="146" t="s">
        <v>22</v>
      </c>
      <c r="J25" s="137" t="s">
        <v>1</v>
      </c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8" customHeight="1">
      <c r="A26" s="29"/>
      <c r="B26" s="35"/>
      <c r="C26" s="29"/>
      <c r="D26" s="29"/>
      <c r="E26" s="137" t="s">
        <v>112</v>
      </c>
      <c r="F26" s="29"/>
      <c r="G26" s="29"/>
      <c r="H26" s="29"/>
      <c r="I26" s="146" t="s">
        <v>24</v>
      </c>
      <c r="J26" s="137" t="s">
        <v>1</v>
      </c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29"/>
      <c r="E27" s="29"/>
      <c r="F27" s="29"/>
      <c r="G27" s="29"/>
      <c r="H27" s="29"/>
      <c r="I27" s="29"/>
      <c r="J27" s="29"/>
      <c r="K27" s="29"/>
      <c r="L27" s="5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12" customHeight="1">
      <c r="A28" s="29"/>
      <c r="B28" s="35"/>
      <c r="C28" s="29"/>
      <c r="D28" s="146" t="s">
        <v>30</v>
      </c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8" customFormat="1" ht="16.5" customHeight="1">
      <c r="A29" s="150"/>
      <c r="B29" s="151"/>
      <c r="C29" s="150"/>
      <c r="D29" s="150"/>
      <c r="E29" s="152" t="s">
        <v>1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29"/>
      <c r="B30" s="35"/>
      <c r="C30" s="29"/>
      <c r="D30" s="29"/>
      <c r="E30" s="29"/>
      <c r="F30" s="29"/>
      <c r="G30" s="29"/>
      <c r="H30" s="29"/>
      <c r="I30" s="29"/>
      <c r="J30" s="29"/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25.44" customHeight="1">
      <c r="A32" s="29"/>
      <c r="B32" s="35"/>
      <c r="C32" s="29"/>
      <c r="D32" s="155" t="s">
        <v>31</v>
      </c>
      <c r="E32" s="29"/>
      <c r="F32" s="29"/>
      <c r="G32" s="29"/>
      <c r="H32" s="29"/>
      <c r="I32" s="29"/>
      <c r="J32" s="156">
        <f>ROUND(J127, 2)</f>
        <v>2872.46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6.96" customHeight="1">
      <c r="A33" s="29"/>
      <c r="B33" s="35"/>
      <c r="C33" s="29"/>
      <c r="D33" s="154"/>
      <c r="E33" s="154"/>
      <c r="F33" s="154"/>
      <c r="G33" s="154"/>
      <c r="H33" s="154"/>
      <c r="I33" s="154"/>
      <c r="J33" s="154"/>
      <c r="K33" s="154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29"/>
      <c r="F34" s="157" t="s">
        <v>33</v>
      </c>
      <c r="G34" s="29"/>
      <c r="H34" s="29"/>
      <c r="I34" s="157" t="s">
        <v>32</v>
      </c>
      <c r="J34" s="157" t="s">
        <v>34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="2" customFormat="1" ht="14.4" customHeight="1">
      <c r="A35" s="29"/>
      <c r="B35" s="35"/>
      <c r="C35" s="29"/>
      <c r="D35" s="158" t="s">
        <v>35</v>
      </c>
      <c r="E35" s="159" t="s">
        <v>36</v>
      </c>
      <c r="F35" s="160">
        <f>ROUND((SUM(BE127:BE154)),  2)</f>
        <v>0</v>
      </c>
      <c r="G35" s="161"/>
      <c r="H35" s="161"/>
      <c r="I35" s="162">
        <v>0.20000000000000001</v>
      </c>
      <c r="J35" s="160">
        <f>ROUND(((SUM(BE127:BE154))*I35),  2)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14.4" customHeight="1">
      <c r="A36" s="29"/>
      <c r="B36" s="35"/>
      <c r="C36" s="29"/>
      <c r="D36" s="29"/>
      <c r="E36" s="159" t="s">
        <v>37</v>
      </c>
      <c r="F36" s="163">
        <f>ROUND((SUM(BF127:BF154)),  2)</f>
        <v>2872.46</v>
      </c>
      <c r="G36" s="29"/>
      <c r="H36" s="29"/>
      <c r="I36" s="164">
        <v>0.20000000000000001</v>
      </c>
      <c r="J36" s="163">
        <f>ROUND(((SUM(BF127:BF154))*I36),  2)</f>
        <v>574.49000000000001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46" t="s">
        <v>38</v>
      </c>
      <c r="F37" s="163">
        <f>ROUND((SUM(BG127:BG154)),  2)</f>
        <v>0</v>
      </c>
      <c r="G37" s="29"/>
      <c r="H37" s="29"/>
      <c r="I37" s="164">
        <v>0.20000000000000001</v>
      </c>
      <c r="J37" s="163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hidden="1" s="2" customFormat="1" ht="14.4" customHeight="1">
      <c r="A38" s="29"/>
      <c r="B38" s="35"/>
      <c r="C38" s="29"/>
      <c r="D38" s="29"/>
      <c r="E38" s="146" t="s">
        <v>39</v>
      </c>
      <c r="F38" s="163">
        <f>ROUND((SUM(BH127:BH154)),  2)</f>
        <v>0</v>
      </c>
      <c r="G38" s="29"/>
      <c r="H38" s="29"/>
      <c r="I38" s="164">
        <v>0.20000000000000001</v>
      </c>
      <c r="J38" s="163">
        <f>0</f>
        <v>0</v>
      </c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hidden="1" s="2" customFormat="1" ht="14.4" customHeight="1">
      <c r="A39" s="29"/>
      <c r="B39" s="35"/>
      <c r="C39" s="29"/>
      <c r="D39" s="29"/>
      <c r="E39" s="159" t="s">
        <v>40</v>
      </c>
      <c r="F39" s="160">
        <f>ROUND((SUM(BI127:BI154)),  2)</f>
        <v>0</v>
      </c>
      <c r="G39" s="161"/>
      <c r="H39" s="161"/>
      <c r="I39" s="162">
        <v>0</v>
      </c>
      <c r="J39" s="160">
        <f>0</f>
        <v>0</v>
      </c>
      <c r="K39" s="29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6.96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2" customFormat="1" ht="25.44" customHeight="1">
      <c r="A41" s="29"/>
      <c r="B41" s="35"/>
      <c r="C41" s="165"/>
      <c r="D41" s="166" t="s">
        <v>41</v>
      </c>
      <c r="E41" s="167"/>
      <c r="F41" s="167"/>
      <c r="G41" s="168" t="s">
        <v>42</v>
      </c>
      <c r="H41" s="169" t="s">
        <v>43</v>
      </c>
      <c r="I41" s="167"/>
      <c r="J41" s="170">
        <f>SUM(J32:J39)</f>
        <v>3446.9499999999998</v>
      </c>
      <c r="K41" s="171"/>
      <c r="L41" s="5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="2" customFormat="1" ht="14.4" customHeight="1">
      <c r="A42" s="29"/>
      <c r="B42" s="35"/>
      <c r="C42" s="29"/>
      <c r="D42" s="29"/>
      <c r="E42" s="29"/>
      <c r="F42" s="29"/>
      <c r="G42" s="29"/>
      <c r="H42" s="29"/>
      <c r="I42" s="29"/>
      <c r="J42" s="29"/>
      <c r="K42" s="29"/>
      <c r="L42" s="5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1" customFormat="1" ht="12" customHeight="1">
      <c r="B86" s="18"/>
      <c r="C86" s="26" t="s">
        <v>107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29"/>
      <c r="B87" s="30"/>
      <c r="C87" s="31"/>
      <c r="D87" s="31"/>
      <c r="E87" s="183" t="s">
        <v>108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12" customHeight="1">
      <c r="A88" s="29"/>
      <c r="B88" s="30"/>
      <c r="C88" s="26" t="s">
        <v>109</v>
      </c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6.5" customHeight="1">
      <c r="A89" s="29"/>
      <c r="B89" s="30"/>
      <c r="C89" s="31"/>
      <c r="D89" s="31"/>
      <c r="E89" s="72" t="str">
        <f>E11</f>
        <v>05 - Odkvapový chodník</v>
      </c>
      <c r="F89" s="31"/>
      <c r="G89" s="31"/>
      <c r="H89" s="31"/>
      <c r="I89" s="31"/>
      <c r="J89" s="31"/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2" customHeight="1">
      <c r="A91" s="29"/>
      <c r="B91" s="30"/>
      <c r="C91" s="26" t="s">
        <v>17</v>
      </c>
      <c r="D91" s="31"/>
      <c r="E91" s="31"/>
      <c r="F91" s="23" t="str">
        <f>F14</f>
        <v xml:space="preserve">Malé Kršteňany, PARC. Č. 387/1,2,3, 392/3 </v>
      </c>
      <c r="G91" s="31"/>
      <c r="H91" s="31"/>
      <c r="I91" s="26" t="s">
        <v>19</v>
      </c>
      <c r="J91" s="75" t="str">
        <f>IF(J14="","",J14)</f>
        <v>14. 2. 2024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6.96" customHeight="1">
      <c r="A92" s="29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40.05" customHeight="1">
      <c r="A93" s="29"/>
      <c r="B93" s="30"/>
      <c r="C93" s="26" t="s">
        <v>21</v>
      </c>
      <c r="D93" s="31"/>
      <c r="E93" s="31"/>
      <c r="F93" s="23" t="str">
        <f>E17</f>
        <v xml:space="preserve">Obecný úrad Malé Kršteňany 105,  958 03 MALÉ KRŠTE</v>
      </c>
      <c r="G93" s="31"/>
      <c r="H93" s="31"/>
      <c r="I93" s="26" t="s">
        <v>27</v>
      </c>
      <c r="J93" s="27" t="str">
        <f>E23</f>
        <v xml:space="preserve">Ing. Edita Klátiková, VL. CLEMENTISA 59/5, 971 01 </v>
      </c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15.15" customHeight="1">
      <c r="A94" s="29"/>
      <c r="B94" s="30"/>
      <c r="C94" s="26" t="s">
        <v>25</v>
      </c>
      <c r="D94" s="31"/>
      <c r="E94" s="31"/>
      <c r="F94" s="23" t="str">
        <f>IF(E20="","",E20)</f>
        <v xml:space="preserve"> </v>
      </c>
      <c r="G94" s="31"/>
      <c r="H94" s="31"/>
      <c r="I94" s="26" t="s">
        <v>29</v>
      </c>
      <c r="J94" s="27" t="str">
        <f>E26</f>
        <v>I. Mokrý</v>
      </c>
      <c r="K94" s="31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9.28" customHeight="1">
      <c r="A96" s="29"/>
      <c r="B96" s="30"/>
      <c r="C96" s="184" t="s">
        <v>114</v>
      </c>
      <c r="D96" s="185"/>
      <c r="E96" s="185"/>
      <c r="F96" s="185"/>
      <c r="G96" s="185"/>
      <c r="H96" s="185"/>
      <c r="I96" s="185"/>
      <c r="J96" s="186" t="s">
        <v>115</v>
      </c>
      <c r="K96" s="185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="2" customFormat="1" ht="10.32" customHeight="1">
      <c r="A97" s="29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5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="2" customFormat="1" ht="22.8" customHeight="1">
      <c r="A98" s="29"/>
      <c r="B98" s="30"/>
      <c r="C98" s="187" t="s">
        <v>116</v>
      </c>
      <c r="D98" s="31"/>
      <c r="E98" s="31"/>
      <c r="F98" s="31"/>
      <c r="G98" s="31"/>
      <c r="H98" s="31"/>
      <c r="I98" s="31"/>
      <c r="J98" s="106">
        <f>J127</f>
        <v>2872.4600000000005</v>
      </c>
      <c r="K98" s="31"/>
      <c r="L98" s="5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117</v>
      </c>
    </row>
    <row r="99" s="9" customFormat="1" ht="24.96" customHeight="1">
      <c r="A99" s="9"/>
      <c r="B99" s="188"/>
      <c r="C99" s="189"/>
      <c r="D99" s="190" t="s">
        <v>118</v>
      </c>
      <c r="E99" s="191"/>
      <c r="F99" s="191"/>
      <c r="G99" s="191"/>
      <c r="H99" s="191"/>
      <c r="I99" s="191"/>
      <c r="J99" s="192">
        <f>J128</f>
        <v>2060.2200000000003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29"/>
      <c r="D100" s="195" t="s">
        <v>589</v>
      </c>
      <c r="E100" s="196"/>
      <c r="F100" s="196"/>
      <c r="G100" s="196"/>
      <c r="H100" s="196"/>
      <c r="I100" s="196"/>
      <c r="J100" s="197">
        <f>J129</f>
        <v>824.74000000000001</v>
      </c>
      <c r="K100" s="129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29"/>
      <c r="D101" s="195" t="s">
        <v>590</v>
      </c>
      <c r="E101" s="196"/>
      <c r="F101" s="196"/>
      <c r="G101" s="196"/>
      <c r="H101" s="196"/>
      <c r="I101" s="196"/>
      <c r="J101" s="197">
        <f>J136</f>
        <v>1181.25</v>
      </c>
      <c r="K101" s="129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29"/>
      <c r="D102" s="195" t="s">
        <v>120</v>
      </c>
      <c r="E102" s="196"/>
      <c r="F102" s="196"/>
      <c r="G102" s="196"/>
      <c r="H102" s="196"/>
      <c r="I102" s="196"/>
      <c r="J102" s="197">
        <f>J138</f>
        <v>43.789999999999999</v>
      </c>
      <c r="K102" s="129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29"/>
      <c r="D103" s="195" t="s">
        <v>121</v>
      </c>
      <c r="E103" s="196"/>
      <c r="F103" s="196"/>
      <c r="G103" s="196"/>
      <c r="H103" s="196"/>
      <c r="I103" s="196"/>
      <c r="J103" s="197">
        <f>J147</f>
        <v>10.44</v>
      </c>
      <c r="K103" s="129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8"/>
      <c r="C104" s="189"/>
      <c r="D104" s="190" t="s">
        <v>122</v>
      </c>
      <c r="E104" s="191"/>
      <c r="F104" s="191"/>
      <c r="G104" s="191"/>
      <c r="H104" s="191"/>
      <c r="I104" s="191"/>
      <c r="J104" s="192">
        <f>J149</f>
        <v>812.24000000000012</v>
      </c>
      <c r="K104" s="189"/>
      <c r="L104" s="193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4"/>
      <c r="C105" s="129"/>
      <c r="D105" s="195" t="s">
        <v>591</v>
      </c>
      <c r="E105" s="196"/>
      <c r="F105" s="196"/>
      <c r="G105" s="196"/>
      <c r="H105" s="196"/>
      <c r="I105" s="196"/>
      <c r="J105" s="197">
        <f>J150</f>
        <v>812.24000000000012</v>
      </c>
      <c r="K105" s="129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29"/>
      <c r="B106" s="30"/>
      <c r="C106" s="31"/>
      <c r="D106" s="31"/>
      <c r="E106" s="31"/>
      <c r="F106" s="31"/>
      <c r="G106" s="31"/>
      <c r="H106" s="31"/>
      <c r="I106" s="31"/>
      <c r="J106" s="31"/>
      <c r="K106" s="31"/>
      <c r="L106" s="5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="2" customFormat="1" ht="6.96" customHeight="1">
      <c r="A107" s="29"/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5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="2" customFormat="1" ht="6.96" customHeight="1">
      <c r="A111" s="29"/>
      <c r="B111" s="64"/>
      <c r="C111" s="65"/>
      <c r="D111" s="65"/>
      <c r="E111" s="65"/>
      <c r="F111" s="65"/>
      <c r="G111" s="65"/>
      <c r="H111" s="65"/>
      <c r="I111" s="65"/>
      <c r="J111" s="65"/>
      <c r="K111" s="65"/>
      <c r="L111" s="5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="2" customFormat="1" ht="24.96" customHeight="1">
      <c r="A112" s="29"/>
      <c r="B112" s="30"/>
      <c r="C112" s="20" t="s">
        <v>126</v>
      </c>
      <c r="D112" s="31"/>
      <c r="E112" s="31"/>
      <c r="F112" s="31"/>
      <c r="G112" s="31"/>
      <c r="H112" s="31"/>
      <c r="I112" s="31"/>
      <c r="J112" s="31"/>
      <c r="K112" s="31"/>
      <c r="L112" s="5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6.96" customHeight="1">
      <c r="A113" s="29"/>
      <c r="B113" s="30"/>
      <c r="C113" s="31"/>
      <c r="D113" s="31"/>
      <c r="E113" s="31"/>
      <c r="F113" s="31"/>
      <c r="G113" s="31"/>
      <c r="H113" s="31"/>
      <c r="I113" s="31"/>
      <c r="J113" s="31"/>
      <c r="K113" s="31"/>
      <c r="L113" s="5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12" customHeight="1">
      <c r="A114" s="29"/>
      <c r="B114" s="30"/>
      <c r="C114" s="26" t="s">
        <v>13</v>
      </c>
      <c r="D114" s="31"/>
      <c r="E114" s="31"/>
      <c r="F114" s="31"/>
      <c r="G114" s="31"/>
      <c r="H114" s="31"/>
      <c r="I114" s="31"/>
      <c r="J114" s="31"/>
      <c r="K114" s="31"/>
      <c r="L114" s="5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2" customFormat="1" ht="16.5" customHeight="1">
      <c r="A115" s="29"/>
      <c r="B115" s="30"/>
      <c r="C115" s="31"/>
      <c r="D115" s="31"/>
      <c r="E115" s="183" t="str">
        <f>E7</f>
        <v>Zateplenie kultúrneho domu Obec Malé Kršteňany</v>
      </c>
      <c r="F115" s="26"/>
      <c r="G115" s="26"/>
      <c r="H115" s="26"/>
      <c r="I115" s="31"/>
      <c r="J115" s="31"/>
      <c r="K115" s="31"/>
      <c r="L115" s="5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="1" customFormat="1" ht="12" customHeight="1">
      <c r="B116" s="18"/>
      <c r="C116" s="26" t="s">
        <v>107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29"/>
      <c r="B117" s="30"/>
      <c r="C117" s="31"/>
      <c r="D117" s="31"/>
      <c r="E117" s="183" t="s">
        <v>108</v>
      </c>
      <c r="F117" s="31"/>
      <c r="G117" s="31"/>
      <c r="H117" s="31"/>
      <c r="I117" s="31"/>
      <c r="J117" s="31"/>
      <c r="K117" s="31"/>
      <c r="L117" s="5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="2" customFormat="1" ht="12" customHeight="1">
      <c r="A118" s="29"/>
      <c r="B118" s="30"/>
      <c r="C118" s="26" t="s">
        <v>109</v>
      </c>
      <c r="D118" s="31"/>
      <c r="E118" s="31"/>
      <c r="F118" s="31"/>
      <c r="G118" s="31"/>
      <c r="H118" s="31"/>
      <c r="I118" s="31"/>
      <c r="J118" s="31"/>
      <c r="K118" s="31"/>
      <c r="L118" s="5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="2" customFormat="1" ht="16.5" customHeight="1">
      <c r="A119" s="29"/>
      <c r="B119" s="30"/>
      <c r="C119" s="31"/>
      <c r="D119" s="31"/>
      <c r="E119" s="72" t="str">
        <f>E11</f>
        <v>05 - Odkvapový chodník</v>
      </c>
      <c r="F119" s="31"/>
      <c r="G119" s="31"/>
      <c r="H119" s="31"/>
      <c r="I119" s="31"/>
      <c r="J119" s="31"/>
      <c r="K119" s="31"/>
      <c r="L119" s="5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="2" customFormat="1" ht="6.96" customHeight="1">
      <c r="A120" s="29"/>
      <c r="B120" s="30"/>
      <c r="C120" s="31"/>
      <c r="D120" s="31"/>
      <c r="E120" s="31"/>
      <c r="F120" s="31"/>
      <c r="G120" s="31"/>
      <c r="H120" s="31"/>
      <c r="I120" s="31"/>
      <c r="J120" s="31"/>
      <c r="K120" s="31"/>
      <c r="L120" s="5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="2" customFormat="1" ht="12" customHeight="1">
      <c r="A121" s="29"/>
      <c r="B121" s="30"/>
      <c r="C121" s="26" t="s">
        <v>17</v>
      </c>
      <c r="D121" s="31"/>
      <c r="E121" s="31"/>
      <c r="F121" s="23" t="str">
        <f>F14</f>
        <v xml:space="preserve">Malé Kršteňany, PARC. Č. 387/1,2,3, 392/3 </v>
      </c>
      <c r="G121" s="31"/>
      <c r="H121" s="31"/>
      <c r="I121" s="26" t="s">
        <v>19</v>
      </c>
      <c r="J121" s="75" t="str">
        <f>IF(J14="","",J14)</f>
        <v>14. 2. 2024</v>
      </c>
      <c r="K121" s="31"/>
      <c r="L121" s="5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="2" customFormat="1" ht="6.96" customHeight="1">
      <c r="A122" s="29"/>
      <c r="B122" s="30"/>
      <c r="C122" s="31"/>
      <c r="D122" s="31"/>
      <c r="E122" s="31"/>
      <c r="F122" s="31"/>
      <c r="G122" s="31"/>
      <c r="H122" s="31"/>
      <c r="I122" s="31"/>
      <c r="J122" s="31"/>
      <c r="K122" s="31"/>
      <c r="L122" s="5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="2" customFormat="1" ht="40.05" customHeight="1">
      <c r="A123" s="29"/>
      <c r="B123" s="30"/>
      <c r="C123" s="26" t="s">
        <v>21</v>
      </c>
      <c r="D123" s="31"/>
      <c r="E123" s="31"/>
      <c r="F123" s="23" t="str">
        <f>E17</f>
        <v xml:space="preserve">Obecný úrad Malé Kršteňany 105,  958 03 MALÉ KRŠTE</v>
      </c>
      <c r="G123" s="31"/>
      <c r="H123" s="31"/>
      <c r="I123" s="26" t="s">
        <v>27</v>
      </c>
      <c r="J123" s="27" t="str">
        <f>E23</f>
        <v xml:space="preserve">Ing. Edita Klátiková, VL. CLEMENTISA 59/5, 971 01 </v>
      </c>
      <c r="K123" s="31"/>
      <c r="L123" s="5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="2" customFormat="1" ht="15.15" customHeight="1">
      <c r="A124" s="29"/>
      <c r="B124" s="30"/>
      <c r="C124" s="26" t="s">
        <v>25</v>
      </c>
      <c r="D124" s="31"/>
      <c r="E124" s="31"/>
      <c r="F124" s="23" t="str">
        <f>IF(E20="","",E20)</f>
        <v xml:space="preserve"> </v>
      </c>
      <c r="G124" s="31"/>
      <c r="H124" s="31"/>
      <c r="I124" s="26" t="s">
        <v>29</v>
      </c>
      <c r="J124" s="27" t="str">
        <f>E26</f>
        <v>I. Mokrý</v>
      </c>
      <c r="K124" s="31"/>
      <c r="L124" s="5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="2" customFormat="1" ht="10.32" customHeight="1">
      <c r="A125" s="29"/>
      <c r="B125" s="30"/>
      <c r="C125" s="31"/>
      <c r="D125" s="31"/>
      <c r="E125" s="31"/>
      <c r="F125" s="31"/>
      <c r="G125" s="31"/>
      <c r="H125" s="31"/>
      <c r="I125" s="31"/>
      <c r="J125" s="31"/>
      <c r="K125" s="31"/>
      <c r="L125" s="5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="11" customFormat="1" ht="29.28" customHeight="1">
      <c r="A126" s="199"/>
      <c r="B126" s="200"/>
      <c r="C126" s="201" t="s">
        <v>127</v>
      </c>
      <c r="D126" s="202" t="s">
        <v>56</v>
      </c>
      <c r="E126" s="202" t="s">
        <v>52</v>
      </c>
      <c r="F126" s="202" t="s">
        <v>53</v>
      </c>
      <c r="G126" s="202" t="s">
        <v>128</v>
      </c>
      <c r="H126" s="202" t="s">
        <v>129</v>
      </c>
      <c r="I126" s="202" t="s">
        <v>130</v>
      </c>
      <c r="J126" s="203" t="s">
        <v>115</v>
      </c>
      <c r="K126" s="204" t="s">
        <v>131</v>
      </c>
      <c r="L126" s="205"/>
      <c r="M126" s="96" t="s">
        <v>1</v>
      </c>
      <c r="N126" s="97" t="s">
        <v>35</v>
      </c>
      <c r="O126" s="97" t="s">
        <v>132</v>
      </c>
      <c r="P126" s="97" t="s">
        <v>133</v>
      </c>
      <c r="Q126" s="97" t="s">
        <v>134</v>
      </c>
      <c r="R126" s="97" t="s">
        <v>135</v>
      </c>
      <c r="S126" s="97" t="s">
        <v>136</v>
      </c>
      <c r="T126" s="98" t="s">
        <v>137</v>
      </c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</row>
    <row r="127" s="2" customFormat="1" ht="22.8" customHeight="1">
      <c r="A127" s="29"/>
      <c r="B127" s="30"/>
      <c r="C127" s="103" t="s">
        <v>116</v>
      </c>
      <c r="D127" s="31"/>
      <c r="E127" s="31"/>
      <c r="F127" s="31"/>
      <c r="G127" s="31"/>
      <c r="H127" s="31"/>
      <c r="I127" s="31"/>
      <c r="J127" s="206">
        <f>BK127</f>
        <v>2872.4600000000005</v>
      </c>
      <c r="K127" s="31"/>
      <c r="L127" s="35"/>
      <c r="M127" s="99"/>
      <c r="N127" s="207"/>
      <c r="O127" s="100"/>
      <c r="P127" s="208">
        <f>P128+P149</f>
        <v>52.508864809999992</v>
      </c>
      <c r="Q127" s="100"/>
      <c r="R127" s="208">
        <f>R128+R149</f>
        <v>0.31312373999999998</v>
      </c>
      <c r="S127" s="100"/>
      <c r="T127" s="209">
        <f>T128+T149</f>
        <v>0.14499999999999999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70</v>
      </c>
      <c r="AU127" s="14" t="s">
        <v>117</v>
      </c>
      <c r="BK127" s="210">
        <f>BK128+BK149</f>
        <v>2872.4600000000005</v>
      </c>
    </row>
    <row r="128" s="12" customFormat="1" ht="25.92" customHeight="1">
      <c r="A128" s="12"/>
      <c r="B128" s="211"/>
      <c r="C128" s="212"/>
      <c r="D128" s="213" t="s">
        <v>70</v>
      </c>
      <c r="E128" s="214" t="s">
        <v>138</v>
      </c>
      <c r="F128" s="214" t="s">
        <v>139</v>
      </c>
      <c r="G128" s="212"/>
      <c r="H128" s="212"/>
      <c r="I128" s="212"/>
      <c r="J128" s="215">
        <f>BK128</f>
        <v>2060.2200000000003</v>
      </c>
      <c r="K128" s="212"/>
      <c r="L128" s="216"/>
      <c r="M128" s="217"/>
      <c r="N128" s="218"/>
      <c r="O128" s="218"/>
      <c r="P128" s="219">
        <f>P129+P136+P138+P147</f>
        <v>46.203746059999993</v>
      </c>
      <c r="Q128" s="218"/>
      <c r="R128" s="219">
        <f>R129+R136+R138+R147</f>
        <v>0.21862324</v>
      </c>
      <c r="S128" s="218"/>
      <c r="T128" s="220">
        <f>T129+T136+T138+T147</f>
        <v>0.14499999999999999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1" t="s">
        <v>78</v>
      </c>
      <c r="AT128" s="222" t="s">
        <v>70</v>
      </c>
      <c r="AU128" s="222" t="s">
        <v>71</v>
      </c>
      <c r="AY128" s="221" t="s">
        <v>140</v>
      </c>
      <c r="BK128" s="223">
        <f>BK129+BK136+BK138+BK147</f>
        <v>2060.2200000000003</v>
      </c>
    </row>
    <row r="129" s="12" customFormat="1" ht="22.8" customHeight="1">
      <c r="A129" s="12"/>
      <c r="B129" s="211"/>
      <c r="C129" s="212"/>
      <c r="D129" s="213" t="s">
        <v>70</v>
      </c>
      <c r="E129" s="224" t="s">
        <v>78</v>
      </c>
      <c r="F129" s="224" t="s">
        <v>592</v>
      </c>
      <c r="G129" s="212"/>
      <c r="H129" s="212"/>
      <c r="I129" s="212"/>
      <c r="J129" s="225">
        <f>BK129</f>
        <v>824.74000000000001</v>
      </c>
      <c r="K129" s="212"/>
      <c r="L129" s="216"/>
      <c r="M129" s="217"/>
      <c r="N129" s="218"/>
      <c r="O129" s="218"/>
      <c r="P129" s="219">
        <f>SUM(P130:P135)</f>
        <v>45.20181405999999</v>
      </c>
      <c r="Q129" s="218"/>
      <c r="R129" s="219">
        <f>SUM(R130:R135)</f>
        <v>0</v>
      </c>
      <c r="S129" s="218"/>
      <c r="T129" s="220">
        <f>SUM(T130:T135)</f>
        <v>0.14499999999999999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78</v>
      </c>
      <c r="AT129" s="222" t="s">
        <v>70</v>
      </c>
      <c r="AU129" s="222" t="s">
        <v>78</v>
      </c>
      <c r="AY129" s="221" t="s">
        <v>140</v>
      </c>
      <c r="BK129" s="223">
        <f>SUM(BK130:BK135)</f>
        <v>824.74000000000001</v>
      </c>
    </row>
    <row r="130" s="2" customFormat="1" ht="24.15" customHeight="1">
      <c r="A130" s="29"/>
      <c r="B130" s="30"/>
      <c r="C130" s="226" t="s">
        <v>78</v>
      </c>
      <c r="D130" s="226" t="s">
        <v>143</v>
      </c>
      <c r="E130" s="227" t="s">
        <v>593</v>
      </c>
      <c r="F130" s="228" t="s">
        <v>594</v>
      </c>
      <c r="G130" s="229" t="s">
        <v>202</v>
      </c>
      <c r="H130" s="230">
        <v>1</v>
      </c>
      <c r="I130" s="231">
        <v>3.0699999999999998</v>
      </c>
      <c r="J130" s="231">
        <f>ROUND(I130*H130,2)</f>
        <v>3.0699999999999998</v>
      </c>
      <c r="K130" s="232"/>
      <c r="L130" s="35"/>
      <c r="M130" s="233" t="s">
        <v>1</v>
      </c>
      <c r="N130" s="234" t="s">
        <v>37</v>
      </c>
      <c r="O130" s="235">
        <v>0.127</v>
      </c>
      <c r="P130" s="235">
        <f>O130*H130</f>
        <v>0.127</v>
      </c>
      <c r="Q130" s="235">
        <v>0</v>
      </c>
      <c r="R130" s="235">
        <f>Q130*H130</f>
        <v>0</v>
      </c>
      <c r="S130" s="235">
        <v>0.14499999999999999</v>
      </c>
      <c r="T130" s="236">
        <f>S130*H130</f>
        <v>0.14499999999999999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237" t="s">
        <v>147</v>
      </c>
      <c r="AT130" s="237" t="s">
        <v>143</v>
      </c>
      <c r="AU130" s="237" t="s">
        <v>83</v>
      </c>
      <c r="AY130" s="14" t="s">
        <v>140</v>
      </c>
      <c r="BE130" s="238">
        <f>IF(N130="základná",J130,0)</f>
        <v>0</v>
      </c>
      <c r="BF130" s="238">
        <f>IF(N130="znížená",J130,0)</f>
        <v>3.0699999999999998</v>
      </c>
      <c r="BG130" s="238">
        <f>IF(N130="zákl. prenesená",J130,0)</f>
        <v>0</v>
      </c>
      <c r="BH130" s="238">
        <f>IF(N130="zníž. prenesená",J130,0)</f>
        <v>0</v>
      </c>
      <c r="BI130" s="238">
        <f>IF(N130="nulová",J130,0)</f>
        <v>0</v>
      </c>
      <c r="BJ130" s="14" t="s">
        <v>83</v>
      </c>
      <c r="BK130" s="238">
        <f>ROUND(I130*H130,2)</f>
        <v>3.0699999999999998</v>
      </c>
      <c r="BL130" s="14" t="s">
        <v>147</v>
      </c>
      <c r="BM130" s="237" t="s">
        <v>595</v>
      </c>
    </row>
    <row r="131" s="2" customFormat="1" ht="24.15" customHeight="1">
      <c r="A131" s="29"/>
      <c r="B131" s="30"/>
      <c r="C131" s="226" t="s">
        <v>83</v>
      </c>
      <c r="D131" s="226" t="s">
        <v>143</v>
      </c>
      <c r="E131" s="227" t="s">
        <v>596</v>
      </c>
      <c r="F131" s="228" t="s">
        <v>597</v>
      </c>
      <c r="G131" s="229" t="s">
        <v>368</v>
      </c>
      <c r="H131" s="230">
        <v>6.3789999999999996</v>
      </c>
      <c r="I131" s="231">
        <v>88.260000000000005</v>
      </c>
      <c r="J131" s="231">
        <f>ROUND(I131*H131,2)</f>
        <v>563.00999999999999</v>
      </c>
      <c r="K131" s="232"/>
      <c r="L131" s="35"/>
      <c r="M131" s="233" t="s">
        <v>1</v>
      </c>
      <c r="N131" s="234" t="s">
        <v>37</v>
      </c>
      <c r="O131" s="235">
        <v>4.5074800000000002</v>
      </c>
      <c r="P131" s="235">
        <f>O131*H131</f>
        <v>28.753214919999998</v>
      </c>
      <c r="Q131" s="235">
        <v>0</v>
      </c>
      <c r="R131" s="235">
        <f>Q131*H131</f>
        <v>0</v>
      </c>
      <c r="S131" s="235">
        <v>0</v>
      </c>
      <c r="T131" s="236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37" t="s">
        <v>147</v>
      </c>
      <c r="AT131" s="237" t="s">
        <v>143</v>
      </c>
      <c r="AU131" s="237" t="s">
        <v>83</v>
      </c>
      <c r="AY131" s="14" t="s">
        <v>140</v>
      </c>
      <c r="BE131" s="238">
        <f>IF(N131="základná",J131,0)</f>
        <v>0</v>
      </c>
      <c r="BF131" s="238">
        <f>IF(N131="znížená",J131,0)</f>
        <v>563.00999999999999</v>
      </c>
      <c r="BG131" s="238">
        <f>IF(N131="zákl. prenesená",J131,0)</f>
        <v>0</v>
      </c>
      <c r="BH131" s="238">
        <f>IF(N131="zníž. prenesená",J131,0)</f>
        <v>0</v>
      </c>
      <c r="BI131" s="238">
        <f>IF(N131="nulová",J131,0)</f>
        <v>0</v>
      </c>
      <c r="BJ131" s="14" t="s">
        <v>83</v>
      </c>
      <c r="BK131" s="238">
        <f>ROUND(I131*H131,2)</f>
        <v>563.00999999999999</v>
      </c>
      <c r="BL131" s="14" t="s">
        <v>147</v>
      </c>
      <c r="BM131" s="237" t="s">
        <v>598</v>
      </c>
    </row>
    <row r="132" s="2" customFormat="1" ht="24.15" customHeight="1">
      <c r="A132" s="29"/>
      <c r="B132" s="30"/>
      <c r="C132" s="226" t="s">
        <v>152</v>
      </c>
      <c r="D132" s="226" t="s">
        <v>143</v>
      </c>
      <c r="E132" s="227" t="s">
        <v>599</v>
      </c>
      <c r="F132" s="228" t="s">
        <v>600</v>
      </c>
      <c r="G132" s="229" t="s">
        <v>368</v>
      </c>
      <c r="H132" s="230">
        <v>1.9139999999999999</v>
      </c>
      <c r="I132" s="231">
        <v>17.66</v>
      </c>
      <c r="J132" s="231">
        <f>ROUND(I132*H132,2)</f>
        <v>33.799999999999997</v>
      </c>
      <c r="K132" s="232"/>
      <c r="L132" s="35"/>
      <c r="M132" s="233" t="s">
        <v>1</v>
      </c>
      <c r="N132" s="234" t="s">
        <v>37</v>
      </c>
      <c r="O132" s="235">
        <v>0.90200999999999998</v>
      </c>
      <c r="P132" s="235">
        <f>O132*H132</f>
        <v>1.7264471399999999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37" t="s">
        <v>147</v>
      </c>
      <c r="AT132" s="237" t="s">
        <v>143</v>
      </c>
      <c r="AU132" s="237" t="s">
        <v>83</v>
      </c>
      <c r="AY132" s="14" t="s">
        <v>140</v>
      </c>
      <c r="BE132" s="238">
        <f>IF(N132="základná",J132,0)</f>
        <v>0</v>
      </c>
      <c r="BF132" s="238">
        <f>IF(N132="znížená",J132,0)</f>
        <v>33.799999999999997</v>
      </c>
      <c r="BG132" s="238">
        <f>IF(N132="zákl. prenesená",J132,0)</f>
        <v>0</v>
      </c>
      <c r="BH132" s="238">
        <f>IF(N132="zníž. prenesená",J132,0)</f>
        <v>0</v>
      </c>
      <c r="BI132" s="238">
        <f>IF(N132="nulová",J132,0)</f>
        <v>0</v>
      </c>
      <c r="BJ132" s="14" t="s">
        <v>83</v>
      </c>
      <c r="BK132" s="238">
        <f>ROUND(I132*H132,2)</f>
        <v>33.799999999999997</v>
      </c>
      <c r="BL132" s="14" t="s">
        <v>147</v>
      </c>
      <c r="BM132" s="237" t="s">
        <v>601</v>
      </c>
    </row>
    <row r="133" s="2" customFormat="1" ht="37.8" customHeight="1">
      <c r="A133" s="29"/>
      <c r="B133" s="30"/>
      <c r="C133" s="226" t="s">
        <v>147</v>
      </c>
      <c r="D133" s="226" t="s">
        <v>143</v>
      </c>
      <c r="E133" s="227" t="s">
        <v>602</v>
      </c>
      <c r="F133" s="228" t="s">
        <v>603</v>
      </c>
      <c r="G133" s="229" t="s">
        <v>368</v>
      </c>
      <c r="H133" s="230">
        <v>6.3789999999999996</v>
      </c>
      <c r="I133" s="231">
        <v>5.7000000000000002</v>
      </c>
      <c r="J133" s="231">
        <f>ROUND(I133*H133,2)</f>
        <v>36.359999999999999</v>
      </c>
      <c r="K133" s="232"/>
      <c r="L133" s="35"/>
      <c r="M133" s="233" t="s">
        <v>1</v>
      </c>
      <c r="N133" s="234" t="s">
        <v>37</v>
      </c>
      <c r="O133" s="235">
        <v>0.38200000000000001</v>
      </c>
      <c r="P133" s="235">
        <f>O133*H133</f>
        <v>2.4367779999999999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37" t="s">
        <v>147</v>
      </c>
      <c r="AT133" s="237" t="s">
        <v>143</v>
      </c>
      <c r="AU133" s="237" t="s">
        <v>83</v>
      </c>
      <c r="AY133" s="14" t="s">
        <v>140</v>
      </c>
      <c r="BE133" s="238">
        <f>IF(N133="základná",J133,0)</f>
        <v>0</v>
      </c>
      <c r="BF133" s="238">
        <f>IF(N133="znížená",J133,0)</f>
        <v>36.359999999999999</v>
      </c>
      <c r="BG133" s="238">
        <f>IF(N133="zákl. prenesená",J133,0)</f>
        <v>0</v>
      </c>
      <c r="BH133" s="238">
        <f>IF(N133="zníž. prenesená",J133,0)</f>
        <v>0</v>
      </c>
      <c r="BI133" s="238">
        <f>IF(N133="nulová",J133,0)</f>
        <v>0</v>
      </c>
      <c r="BJ133" s="14" t="s">
        <v>83</v>
      </c>
      <c r="BK133" s="238">
        <f>ROUND(I133*H133,2)</f>
        <v>36.359999999999999</v>
      </c>
      <c r="BL133" s="14" t="s">
        <v>147</v>
      </c>
      <c r="BM133" s="237" t="s">
        <v>604</v>
      </c>
    </row>
    <row r="134" s="2" customFormat="1" ht="16.5" customHeight="1">
      <c r="A134" s="29"/>
      <c r="B134" s="30"/>
      <c r="C134" s="226" t="s">
        <v>159</v>
      </c>
      <c r="D134" s="226" t="s">
        <v>143</v>
      </c>
      <c r="E134" s="227" t="s">
        <v>605</v>
      </c>
      <c r="F134" s="228" t="s">
        <v>606</v>
      </c>
      <c r="G134" s="229" t="s">
        <v>368</v>
      </c>
      <c r="H134" s="230">
        <v>12.757999999999999</v>
      </c>
      <c r="I134" s="231">
        <v>12.42</v>
      </c>
      <c r="J134" s="231">
        <f>ROUND(I134*H134,2)</f>
        <v>158.44999999999999</v>
      </c>
      <c r="K134" s="232"/>
      <c r="L134" s="35"/>
      <c r="M134" s="233" t="s">
        <v>1</v>
      </c>
      <c r="N134" s="234" t="s">
        <v>37</v>
      </c>
      <c r="O134" s="235">
        <v>0.83199999999999996</v>
      </c>
      <c r="P134" s="235">
        <f>O134*H134</f>
        <v>10.614655999999998</v>
      </c>
      <c r="Q134" s="235">
        <v>0</v>
      </c>
      <c r="R134" s="235">
        <f>Q134*H134</f>
        <v>0</v>
      </c>
      <c r="S134" s="235">
        <v>0</v>
      </c>
      <c r="T134" s="236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37" t="s">
        <v>147</v>
      </c>
      <c r="AT134" s="237" t="s">
        <v>143</v>
      </c>
      <c r="AU134" s="237" t="s">
        <v>83</v>
      </c>
      <c r="AY134" s="14" t="s">
        <v>140</v>
      </c>
      <c r="BE134" s="238">
        <f>IF(N134="základná",J134,0)</f>
        <v>0</v>
      </c>
      <c r="BF134" s="238">
        <f>IF(N134="znížená",J134,0)</f>
        <v>158.44999999999999</v>
      </c>
      <c r="BG134" s="238">
        <f>IF(N134="zákl. prenesená",J134,0)</f>
        <v>0</v>
      </c>
      <c r="BH134" s="238">
        <f>IF(N134="zníž. prenesená",J134,0)</f>
        <v>0</v>
      </c>
      <c r="BI134" s="238">
        <f>IF(N134="nulová",J134,0)</f>
        <v>0</v>
      </c>
      <c r="BJ134" s="14" t="s">
        <v>83</v>
      </c>
      <c r="BK134" s="238">
        <f>ROUND(I134*H134,2)</f>
        <v>158.44999999999999</v>
      </c>
      <c r="BL134" s="14" t="s">
        <v>147</v>
      </c>
      <c r="BM134" s="237" t="s">
        <v>607</v>
      </c>
    </row>
    <row r="135" s="2" customFormat="1" ht="24.15" customHeight="1">
      <c r="A135" s="29"/>
      <c r="B135" s="30"/>
      <c r="C135" s="226" t="s">
        <v>141</v>
      </c>
      <c r="D135" s="226" t="s">
        <v>143</v>
      </c>
      <c r="E135" s="227" t="s">
        <v>608</v>
      </c>
      <c r="F135" s="228" t="s">
        <v>609</v>
      </c>
      <c r="G135" s="229" t="s">
        <v>368</v>
      </c>
      <c r="H135" s="230">
        <v>6.3789999999999996</v>
      </c>
      <c r="I135" s="231">
        <v>4.71</v>
      </c>
      <c r="J135" s="231">
        <f>ROUND(I135*H135,2)</f>
        <v>30.050000000000001</v>
      </c>
      <c r="K135" s="232"/>
      <c r="L135" s="35"/>
      <c r="M135" s="233" t="s">
        <v>1</v>
      </c>
      <c r="N135" s="234" t="s">
        <v>37</v>
      </c>
      <c r="O135" s="235">
        <v>0.24199999999999999</v>
      </c>
      <c r="P135" s="235">
        <f>O135*H135</f>
        <v>1.5437179999999999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37" t="s">
        <v>147</v>
      </c>
      <c r="AT135" s="237" t="s">
        <v>143</v>
      </c>
      <c r="AU135" s="237" t="s">
        <v>83</v>
      </c>
      <c r="AY135" s="14" t="s">
        <v>140</v>
      </c>
      <c r="BE135" s="238">
        <f>IF(N135="základná",J135,0)</f>
        <v>0</v>
      </c>
      <c r="BF135" s="238">
        <f>IF(N135="znížená",J135,0)</f>
        <v>30.050000000000001</v>
      </c>
      <c r="BG135" s="238">
        <f>IF(N135="zákl. prenesená",J135,0)</f>
        <v>0</v>
      </c>
      <c r="BH135" s="238">
        <f>IF(N135="zníž. prenesená",J135,0)</f>
        <v>0</v>
      </c>
      <c r="BI135" s="238">
        <f>IF(N135="nulová",J135,0)</f>
        <v>0</v>
      </c>
      <c r="BJ135" s="14" t="s">
        <v>83</v>
      </c>
      <c r="BK135" s="238">
        <f>ROUND(I135*H135,2)</f>
        <v>30.050000000000001</v>
      </c>
      <c r="BL135" s="14" t="s">
        <v>147</v>
      </c>
      <c r="BM135" s="237" t="s">
        <v>610</v>
      </c>
    </row>
    <row r="136" s="12" customFormat="1" ht="22.8" customHeight="1">
      <c r="A136" s="12"/>
      <c r="B136" s="211"/>
      <c r="C136" s="212"/>
      <c r="D136" s="213" t="s">
        <v>70</v>
      </c>
      <c r="E136" s="224" t="s">
        <v>159</v>
      </c>
      <c r="F136" s="224" t="s">
        <v>611</v>
      </c>
      <c r="G136" s="212"/>
      <c r="H136" s="212"/>
      <c r="I136" s="212"/>
      <c r="J136" s="225">
        <f>BK136</f>
        <v>1181.25</v>
      </c>
      <c r="K136" s="212"/>
      <c r="L136" s="216"/>
      <c r="M136" s="217"/>
      <c r="N136" s="218"/>
      <c r="O136" s="218"/>
      <c r="P136" s="219">
        <f>P137</f>
        <v>0</v>
      </c>
      <c r="Q136" s="218"/>
      <c r="R136" s="219">
        <f>R137</f>
        <v>0</v>
      </c>
      <c r="S136" s="218"/>
      <c r="T136" s="220">
        <f>T137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1" t="s">
        <v>78</v>
      </c>
      <c r="AT136" s="222" t="s">
        <v>70</v>
      </c>
      <c r="AU136" s="222" t="s">
        <v>78</v>
      </c>
      <c r="AY136" s="221" t="s">
        <v>140</v>
      </c>
      <c r="BK136" s="223">
        <f>BK137</f>
        <v>1181.25</v>
      </c>
    </row>
    <row r="137" s="2" customFormat="1" ht="16.5" customHeight="1">
      <c r="A137" s="29"/>
      <c r="B137" s="30"/>
      <c r="C137" s="226" t="s">
        <v>166</v>
      </c>
      <c r="D137" s="226" t="s">
        <v>143</v>
      </c>
      <c r="E137" s="227" t="s">
        <v>612</v>
      </c>
      <c r="F137" s="228" t="s">
        <v>613</v>
      </c>
      <c r="G137" s="229" t="s">
        <v>146</v>
      </c>
      <c r="H137" s="230">
        <v>39.375</v>
      </c>
      <c r="I137" s="231">
        <v>30</v>
      </c>
      <c r="J137" s="231">
        <f>ROUND(I137*H137,2)</f>
        <v>1181.25</v>
      </c>
      <c r="K137" s="232"/>
      <c r="L137" s="35"/>
      <c r="M137" s="233" t="s">
        <v>1</v>
      </c>
      <c r="N137" s="234" t="s">
        <v>37</v>
      </c>
      <c r="O137" s="235">
        <v>0</v>
      </c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37" t="s">
        <v>147</v>
      </c>
      <c r="AT137" s="237" t="s">
        <v>143</v>
      </c>
      <c r="AU137" s="237" t="s">
        <v>83</v>
      </c>
      <c r="AY137" s="14" t="s">
        <v>140</v>
      </c>
      <c r="BE137" s="238">
        <f>IF(N137="základná",J137,0)</f>
        <v>0</v>
      </c>
      <c r="BF137" s="238">
        <f>IF(N137="znížená",J137,0)</f>
        <v>1181.25</v>
      </c>
      <c r="BG137" s="238">
        <f>IF(N137="zákl. prenesená",J137,0)</f>
        <v>0</v>
      </c>
      <c r="BH137" s="238">
        <f>IF(N137="zníž. prenesená",J137,0)</f>
        <v>0</v>
      </c>
      <c r="BI137" s="238">
        <f>IF(N137="nulová",J137,0)</f>
        <v>0</v>
      </c>
      <c r="BJ137" s="14" t="s">
        <v>83</v>
      </c>
      <c r="BK137" s="238">
        <f>ROUND(I137*H137,2)</f>
        <v>1181.25</v>
      </c>
      <c r="BL137" s="14" t="s">
        <v>147</v>
      </c>
      <c r="BM137" s="237" t="s">
        <v>614</v>
      </c>
    </row>
    <row r="138" s="12" customFormat="1" ht="22.8" customHeight="1">
      <c r="A138" s="12"/>
      <c r="B138" s="211"/>
      <c r="C138" s="212"/>
      <c r="D138" s="213" t="s">
        <v>70</v>
      </c>
      <c r="E138" s="224" t="s">
        <v>174</v>
      </c>
      <c r="F138" s="224" t="s">
        <v>175</v>
      </c>
      <c r="G138" s="212"/>
      <c r="H138" s="212"/>
      <c r="I138" s="212"/>
      <c r="J138" s="225">
        <f>BK138</f>
        <v>43.789999999999999</v>
      </c>
      <c r="K138" s="212"/>
      <c r="L138" s="216"/>
      <c r="M138" s="217"/>
      <c r="N138" s="218"/>
      <c r="O138" s="218"/>
      <c r="P138" s="219">
        <f>SUM(P139:P146)</f>
        <v>0.46253499999999997</v>
      </c>
      <c r="Q138" s="218"/>
      <c r="R138" s="219">
        <f>SUM(R139:R146)</f>
        <v>0.21862324</v>
      </c>
      <c r="S138" s="218"/>
      <c r="T138" s="220">
        <f>SUM(T139:T146)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1" t="s">
        <v>78</v>
      </c>
      <c r="AT138" s="222" t="s">
        <v>70</v>
      </c>
      <c r="AU138" s="222" t="s">
        <v>78</v>
      </c>
      <c r="AY138" s="221" t="s">
        <v>140</v>
      </c>
      <c r="BK138" s="223">
        <f>SUM(BK139:BK146)</f>
        <v>43.789999999999999</v>
      </c>
    </row>
    <row r="139" s="2" customFormat="1" ht="33" customHeight="1">
      <c r="A139" s="29"/>
      <c r="B139" s="30"/>
      <c r="C139" s="226" t="s">
        <v>170</v>
      </c>
      <c r="D139" s="226" t="s">
        <v>143</v>
      </c>
      <c r="E139" s="227" t="s">
        <v>615</v>
      </c>
      <c r="F139" s="228" t="s">
        <v>616</v>
      </c>
      <c r="G139" s="229" t="s">
        <v>202</v>
      </c>
      <c r="H139" s="230">
        <v>1</v>
      </c>
      <c r="I139" s="231">
        <v>10.25</v>
      </c>
      <c r="J139" s="231">
        <f>ROUND(I139*H139,2)</f>
        <v>10.25</v>
      </c>
      <c r="K139" s="232"/>
      <c r="L139" s="35"/>
      <c r="M139" s="233" t="s">
        <v>1</v>
      </c>
      <c r="N139" s="234" t="s">
        <v>37</v>
      </c>
      <c r="O139" s="235">
        <v>0.20399999999999999</v>
      </c>
      <c r="P139" s="235">
        <f>O139*H139</f>
        <v>0.20399999999999999</v>
      </c>
      <c r="Q139" s="235">
        <v>0.1258406</v>
      </c>
      <c r="R139" s="235">
        <f>Q139*H139</f>
        <v>0.1258406</v>
      </c>
      <c r="S139" s="235">
        <v>0</v>
      </c>
      <c r="T139" s="236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37" t="s">
        <v>147</v>
      </c>
      <c r="AT139" s="237" t="s">
        <v>143</v>
      </c>
      <c r="AU139" s="237" t="s">
        <v>83</v>
      </c>
      <c r="AY139" s="14" t="s">
        <v>140</v>
      </c>
      <c r="BE139" s="238">
        <f>IF(N139="základná",J139,0)</f>
        <v>0</v>
      </c>
      <c r="BF139" s="238">
        <f>IF(N139="znížená",J139,0)</f>
        <v>10.25</v>
      </c>
      <c r="BG139" s="238">
        <f>IF(N139="zákl. prenesená",J139,0)</f>
        <v>0</v>
      </c>
      <c r="BH139" s="238">
        <f>IF(N139="zníž. prenesená",J139,0)</f>
        <v>0</v>
      </c>
      <c r="BI139" s="238">
        <f>IF(N139="nulová",J139,0)</f>
        <v>0</v>
      </c>
      <c r="BJ139" s="14" t="s">
        <v>83</v>
      </c>
      <c r="BK139" s="238">
        <f>ROUND(I139*H139,2)</f>
        <v>10.25</v>
      </c>
      <c r="BL139" s="14" t="s">
        <v>147</v>
      </c>
      <c r="BM139" s="237" t="s">
        <v>617</v>
      </c>
    </row>
    <row r="140" s="2" customFormat="1" ht="16.5" customHeight="1">
      <c r="A140" s="29"/>
      <c r="B140" s="30"/>
      <c r="C140" s="243" t="s">
        <v>174</v>
      </c>
      <c r="D140" s="243" t="s">
        <v>319</v>
      </c>
      <c r="E140" s="244" t="s">
        <v>618</v>
      </c>
      <c r="F140" s="245" t="s">
        <v>619</v>
      </c>
      <c r="G140" s="246" t="s">
        <v>296</v>
      </c>
      <c r="H140" s="247">
        <v>1.01</v>
      </c>
      <c r="I140" s="248">
        <v>7.1200000000000001</v>
      </c>
      <c r="J140" s="248">
        <f>ROUND(I140*H140,2)</f>
        <v>7.1900000000000004</v>
      </c>
      <c r="K140" s="249"/>
      <c r="L140" s="250"/>
      <c r="M140" s="251" t="s">
        <v>1</v>
      </c>
      <c r="N140" s="252" t="s">
        <v>37</v>
      </c>
      <c r="O140" s="235">
        <v>0</v>
      </c>
      <c r="P140" s="235">
        <f>O140*H140</f>
        <v>0</v>
      </c>
      <c r="Q140" s="235">
        <v>0.048000000000000001</v>
      </c>
      <c r="R140" s="235">
        <f>Q140*H140</f>
        <v>0.048480000000000002</v>
      </c>
      <c r="S140" s="235">
        <v>0</v>
      </c>
      <c r="T140" s="236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37" t="s">
        <v>170</v>
      </c>
      <c r="AT140" s="237" t="s">
        <v>319</v>
      </c>
      <c r="AU140" s="237" t="s">
        <v>83</v>
      </c>
      <c r="AY140" s="14" t="s">
        <v>140</v>
      </c>
      <c r="BE140" s="238">
        <f>IF(N140="základná",J140,0)</f>
        <v>0</v>
      </c>
      <c r="BF140" s="238">
        <f>IF(N140="znížená",J140,0)</f>
        <v>7.1900000000000004</v>
      </c>
      <c r="BG140" s="238">
        <f>IF(N140="zákl. prenesená",J140,0)</f>
        <v>0</v>
      </c>
      <c r="BH140" s="238">
        <f>IF(N140="zníž. prenesená",J140,0)</f>
        <v>0</v>
      </c>
      <c r="BI140" s="238">
        <f>IF(N140="nulová",J140,0)</f>
        <v>0</v>
      </c>
      <c r="BJ140" s="14" t="s">
        <v>83</v>
      </c>
      <c r="BK140" s="238">
        <f>ROUND(I140*H140,2)</f>
        <v>7.1900000000000004</v>
      </c>
      <c r="BL140" s="14" t="s">
        <v>147</v>
      </c>
      <c r="BM140" s="237" t="s">
        <v>620</v>
      </c>
    </row>
    <row r="141" s="2" customFormat="1" ht="33" customHeight="1">
      <c r="A141" s="29"/>
      <c r="B141" s="30"/>
      <c r="C141" s="226" t="s">
        <v>179</v>
      </c>
      <c r="D141" s="226" t="s">
        <v>143</v>
      </c>
      <c r="E141" s="227" t="s">
        <v>621</v>
      </c>
      <c r="F141" s="228" t="s">
        <v>622</v>
      </c>
      <c r="G141" s="229" t="s">
        <v>368</v>
      </c>
      <c r="H141" s="230">
        <v>0.02</v>
      </c>
      <c r="I141" s="231">
        <v>139.52000000000001</v>
      </c>
      <c r="J141" s="231">
        <f>ROUND(I141*H141,2)</f>
        <v>2.79</v>
      </c>
      <c r="K141" s="232"/>
      <c r="L141" s="35"/>
      <c r="M141" s="233" t="s">
        <v>1</v>
      </c>
      <c r="N141" s="234" t="s">
        <v>37</v>
      </c>
      <c r="O141" s="235">
        <v>1.363</v>
      </c>
      <c r="P141" s="235">
        <f>O141*H141</f>
        <v>0.02726</v>
      </c>
      <c r="Q141" s="235">
        <v>2.2151320000000001</v>
      </c>
      <c r="R141" s="235">
        <f>Q141*H141</f>
        <v>0.044302640000000004</v>
      </c>
      <c r="S141" s="235">
        <v>0</v>
      </c>
      <c r="T141" s="23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37" t="s">
        <v>147</v>
      </c>
      <c r="AT141" s="237" t="s">
        <v>143</v>
      </c>
      <c r="AU141" s="237" t="s">
        <v>83</v>
      </c>
      <c r="AY141" s="14" t="s">
        <v>140</v>
      </c>
      <c r="BE141" s="238">
        <f>IF(N141="základná",J141,0)</f>
        <v>0</v>
      </c>
      <c r="BF141" s="238">
        <f>IF(N141="znížená",J141,0)</f>
        <v>2.79</v>
      </c>
      <c r="BG141" s="238">
        <f>IF(N141="zákl. prenesená",J141,0)</f>
        <v>0</v>
      </c>
      <c r="BH141" s="238">
        <f>IF(N141="zníž. prenesená",J141,0)</f>
        <v>0</v>
      </c>
      <c r="BI141" s="238">
        <f>IF(N141="nulová",J141,0)</f>
        <v>0</v>
      </c>
      <c r="BJ141" s="14" t="s">
        <v>83</v>
      </c>
      <c r="BK141" s="238">
        <f>ROUND(I141*H141,2)</f>
        <v>2.79</v>
      </c>
      <c r="BL141" s="14" t="s">
        <v>147</v>
      </c>
      <c r="BM141" s="237" t="s">
        <v>623</v>
      </c>
    </row>
    <row r="142" s="2" customFormat="1" ht="21.75" customHeight="1">
      <c r="A142" s="29"/>
      <c r="B142" s="30"/>
      <c r="C142" s="226" t="s">
        <v>183</v>
      </c>
      <c r="D142" s="226" t="s">
        <v>143</v>
      </c>
      <c r="E142" s="227" t="s">
        <v>624</v>
      </c>
      <c r="F142" s="228" t="s">
        <v>218</v>
      </c>
      <c r="G142" s="229" t="s">
        <v>219</v>
      </c>
      <c r="H142" s="230">
        <v>0.14499999999999999</v>
      </c>
      <c r="I142" s="231">
        <v>16.719999999999999</v>
      </c>
      <c r="J142" s="231">
        <f>ROUND(I142*H142,2)</f>
        <v>2.4199999999999999</v>
      </c>
      <c r="K142" s="232"/>
      <c r="L142" s="35"/>
      <c r="M142" s="233" t="s">
        <v>1</v>
      </c>
      <c r="N142" s="234" t="s">
        <v>37</v>
      </c>
      <c r="O142" s="235">
        <v>0.59799999999999998</v>
      </c>
      <c r="P142" s="235">
        <f>O142*H142</f>
        <v>0.086709999999999995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37" t="s">
        <v>147</v>
      </c>
      <c r="AT142" s="237" t="s">
        <v>143</v>
      </c>
      <c r="AU142" s="237" t="s">
        <v>83</v>
      </c>
      <c r="AY142" s="14" t="s">
        <v>140</v>
      </c>
      <c r="BE142" s="238">
        <f>IF(N142="základná",J142,0)</f>
        <v>0</v>
      </c>
      <c r="BF142" s="238">
        <f>IF(N142="znížená",J142,0)</f>
        <v>2.4199999999999999</v>
      </c>
      <c r="BG142" s="238">
        <f>IF(N142="zákl. prenesená",J142,0)</f>
        <v>0</v>
      </c>
      <c r="BH142" s="238">
        <f>IF(N142="zníž. prenesená",J142,0)</f>
        <v>0</v>
      </c>
      <c r="BI142" s="238">
        <f>IF(N142="nulová",J142,0)</f>
        <v>0</v>
      </c>
      <c r="BJ142" s="14" t="s">
        <v>83</v>
      </c>
      <c r="BK142" s="238">
        <f>ROUND(I142*H142,2)</f>
        <v>2.4199999999999999</v>
      </c>
      <c r="BL142" s="14" t="s">
        <v>147</v>
      </c>
      <c r="BM142" s="237" t="s">
        <v>625</v>
      </c>
    </row>
    <row r="143" s="2" customFormat="1" ht="24.15" customHeight="1">
      <c r="A143" s="29"/>
      <c r="B143" s="30"/>
      <c r="C143" s="226" t="s">
        <v>187</v>
      </c>
      <c r="D143" s="226" t="s">
        <v>143</v>
      </c>
      <c r="E143" s="227" t="s">
        <v>626</v>
      </c>
      <c r="F143" s="228" t="s">
        <v>222</v>
      </c>
      <c r="G143" s="229" t="s">
        <v>219</v>
      </c>
      <c r="H143" s="230">
        <v>0.14499999999999999</v>
      </c>
      <c r="I143" s="231">
        <v>0.51000000000000001</v>
      </c>
      <c r="J143" s="231">
        <f>ROUND(I143*H143,2)</f>
        <v>0.070000000000000007</v>
      </c>
      <c r="K143" s="232"/>
      <c r="L143" s="35"/>
      <c r="M143" s="233" t="s">
        <v>1</v>
      </c>
      <c r="N143" s="234" t="s">
        <v>37</v>
      </c>
      <c r="O143" s="235">
        <v>0.0070000000000000001</v>
      </c>
      <c r="P143" s="235">
        <f>O143*H143</f>
        <v>0.0010149999999999998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37" t="s">
        <v>147</v>
      </c>
      <c r="AT143" s="237" t="s">
        <v>143</v>
      </c>
      <c r="AU143" s="237" t="s">
        <v>83</v>
      </c>
      <c r="AY143" s="14" t="s">
        <v>140</v>
      </c>
      <c r="BE143" s="238">
        <f>IF(N143="základná",J143,0)</f>
        <v>0</v>
      </c>
      <c r="BF143" s="238">
        <f>IF(N143="znížená",J143,0)</f>
        <v>0.070000000000000007</v>
      </c>
      <c r="BG143" s="238">
        <f>IF(N143="zákl. prenesená",J143,0)</f>
        <v>0</v>
      </c>
      <c r="BH143" s="238">
        <f>IF(N143="zníž. prenesená",J143,0)</f>
        <v>0</v>
      </c>
      <c r="BI143" s="238">
        <f>IF(N143="nulová",J143,0)</f>
        <v>0</v>
      </c>
      <c r="BJ143" s="14" t="s">
        <v>83</v>
      </c>
      <c r="BK143" s="238">
        <f>ROUND(I143*H143,2)</f>
        <v>0.070000000000000007</v>
      </c>
      <c r="BL143" s="14" t="s">
        <v>147</v>
      </c>
      <c r="BM143" s="237" t="s">
        <v>627</v>
      </c>
    </row>
    <row r="144" s="2" customFormat="1" ht="24.15" customHeight="1">
      <c r="A144" s="29"/>
      <c r="B144" s="30"/>
      <c r="C144" s="226" t="s">
        <v>191</v>
      </c>
      <c r="D144" s="226" t="s">
        <v>143</v>
      </c>
      <c r="E144" s="227" t="s">
        <v>628</v>
      </c>
      <c r="F144" s="228" t="s">
        <v>226</v>
      </c>
      <c r="G144" s="229" t="s">
        <v>219</v>
      </c>
      <c r="H144" s="230">
        <v>0.14499999999999999</v>
      </c>
      <c r="I144" s="231">
        <v>13.789999999999999</v>
      </c>
      <c r="J144" s="231">
        <f>ROUND(I144*H144,2)</f>
        <v>2</v>
      </c>
      <c r="K144" s="232"/>
      <c r="L144" s="35"/>
      <c r="M144" s="233" t="s">
        <v>1</v>
      </c>
      <c r="N144" s="234" t="s">
        <v>37</v>
      </c>
      <c r="O144" s="235">
        <v>0.89000000000000001</v>
      </c>
      <c r="P144" s="235">
        <f>O144*H144</f>
        <v>0.12905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37" t="s">
        <v>147</v>
      </c>
      <c r="AT144" s="237" t="s">
        <v>143</v>
      </c>
      <c r="AU144" s="237" t="s">
        <v>83</v>
      </c>
      <c r="AY144" s="14" t="s">
        <v>140</v>
      </c>
      <c r="BE144" s="238">
        <f>IF(N144="základná",J144,0)</f>
        <v>0</v>
      </c>
      <c r="BF144" s="238">
        <f>IF(N144="znížená",J144,0)</f>
        <v>2</v>
      </c>
      <c r="BG144" s="238">
        <f>IF(N144="zákl. prenesená",J144,0)</f>
        <v>0</v>
      </c>
      <c r="BH144" s="238">
        <f>IF(N144="zníž. prenesená",J144,0)</f>
        <v>0</v>
      </c>
      <c r="BI144" s="238">
        <f>IF(N144="nulová",J144,0)</f>
        <v>0</v>
      </c>
      <c r="BJ144" s="14" t="s">
        <v>83</v>
      </c>
      <c r="BK144" s="238">
        <f>ROUND(I144*H144,2)</f>
        <v>2</v>
      </c>
      <c r="BL144" s="14" t="s">
        <v>147</v>
      </c>
      <c r="BM144" s="237" t="s">
        <v>629</v>
      </c>
    </row>
    <row r="145" s="2" customFormat="1" ht="24.15" customHeight="1">
      <c r="A145" s="29"/>
      <c r="B145" s="30"/>
      <c r="C145" s="226" t="s">
        <v>195</v>
      </c>
      <c r="D145" s="226" t="s">
        <v>143</v>
      </c>
      <c r="E145" s="227" t="s">
        <v>630</v>
      </c>
      <c r="F145" s="228" t="s">
        <v>230</v>
      </c>
      <c r="G145" s="229" t="s">
        <v>219</v>
      </c>
      <c r="H145" s="230">
        <v>0.14499999999999999</v>
      </c>
      <c r="I145" s="231">
        <v>1.55</v>
      </c>
      <c r="J145" s="231">
        <f>ROUND(I145*H145,2)</f>
        <v>0.22</v>
      </c>
      <c r="K145" s="232"/>
      <c r="L145" s="35"/>
      <c r="M145" s="233" t="s">
        <v>1</v>
      </c>
      <c r="N145" s="234" t="s">
        <v>37</v>
      </c>
      <c r="O145" s="235">
        <v>0.10000000000000001</v>
      </c>
      <c r="P145" s="235">
        <f>O145*H145</f>
        <v>0.014499999999999999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37" t="s">
        <v>147</v>
      </c>
      <c r="AT145" s="237" t="s">
        <v>143</v>
      </c>
      <c r="AU145" s="237" t="s">
        <v>83</v>
      </c>
      <c r="AY145" s="14" t="s">
        <v>140</v>
      </c>
      <c r="BE145" s="238">
        <f>IF(N145="základná",J145,0)</f>
        <v>0</v>
      </c>
      <c r="BF145" s="238">
        <f>IF(N145="znížená",J145,0)</f>
        <v>0.22</v>
      </c>
      <c r="BG145" s="238">
        <f>IF(N145="zákl. prenesená",J145,0)</f>
        <v>0</v>
      </c>
      <c r="BH145" s="238">
        <f>IF(N145="zníž. prenesená",J145,0)</f>
        <v>0</v>
      </c>
      <c r="BI145" s="238">
        <f>IF(N145="nulová",J145,0)</f>
        <v>0</v>
      </c>
      <c r="BJ145" s="14" t="s">
        <v>83</v>
      </c>
      <c r="BK145" s="238">
        <f>ROUND(I145*H145,2)</f>
        <v>0.22</v>
      </c>
      <c r="BL145" s="14" t="s">
        <v>147</v>
      </c>
      <c r="BM145" s="237" t="s">
        <v>631</v>
      </c>
    </row>
    <row r="146" s="2" customFormat="1" ht="24.15" customHeight="1">
      <c r="A146" s="29"/>
      <c r="B146" s="30"/>
      <c r="C146" s="226" t="s">
        <v>199</v>
      </c>
      <c r="D146" s="226" t="s">
        <v>143</v>
      </c>
      <c r="E146" s="227" t="s">
        <v>233</v>
      </c>
      <c r="F146" s="228" t="s">
        <v>234</v>
      </c>
      <c r="G146" s="229" t="s">
        <v>219</v>
      </c>
      <c r="H146" s="230">
        <v>0.14499999999999999</v>
      </c>
      <c r="I146" s="231">
        <v>130</v>
      </c>
      <c r="J146" s="231">
        <f>ROUND(I146*H146,2)</f>
        <v>18.850000000000001</v>
      </c>
      <c r="K146" s="232"/>
      <c r="L146" s="35"/>
      <c r="M146" s="233" t="s">
        <v>1</v>
      </c>
      <c r="N146" s="234" t="s">
        <v>37</v>
      </c>
      <c r="O146" s="235">
        <v>0</v>
      </c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147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18.850000000000001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18.850000000000001</v>
      </c>
      <c r="BL146" s="14" t="s">
        <v>147</v>
      </c>
      <c r="BM146" s="237" t="s">
        <v>632</v>
      </c>
    </row>
    <row r="147" s="12" customFormat="1" ht="22.8" customHeight="1">
      <c r="A147" s="12"/>
      <c r="B147" s="211"/>
      <c r="C147" s="212"/>
      <c r="D147" s="213" t="s">
        <v>70</v>
      </c>
      <c r="E147" s="224" t="s">
        <v>236</v>
      </c>
      <c r="F147" s="224" t="s">
        <v>237</v>
      </c>
      <c r="G147" s="212"/>
      <c r="H147" s="212"/>
      <c r="I147" s="212"/>
      <c r="J147" s="225">
        <f>BK147</f>
        <v>10.44</v>
      </c>
      <c r="K147" s="212"/>
      <c r="L147" s="216"/>
      <c r="M147" s="217"/>
      <c r="N147" s="218"/>
      <c r="O147" s="218"/>
      <c r="P147" s="219">
        <f>P148</f>
        <v>0.53939700000000002</v>
      </c>
      <c r="Q147" s="218"/>
      <c r="R147" s="219">
        <f>R148</f>
        <v>0</v>
      </c>
      <c r="S147" s="218"/>
      <c r="T147" s="220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1" t="s">
        <v>78</v>
      </c>
      <c r="AT147" s="222" t="s">
        <v>70</v>
      </c>
      <c r="AU147" s="222" t="s">
        <v>78</v>
      </c>
      <c r="AY147" s="221" t="s">
        <v>140</v>
      </c>
      <c r="BK147" s="223">
        <f>BK148</f>
        <v>10.44</v>
      </c>
    </row>
    <row r="148" s="2" customFormat="1" ht="24.15" customHeight="1">
      <c r="A148" s="29"/>
      <c r="B148" s="30"/>
      <c r="C148" s="226" t="s">
        <v>204</v>
      </c>
      <c r="D148" s="226" t="s">
        <v>143</v>
      </c>
      <c r="E148" s="227" t="s">
        <v>239</v>
      </c>
      <c r="F148" s="228" t="s">
        <v>240</v>
      </c>
      <c r="G148" s="229" t="s">
        <v>219</v>
      </c>
      <c r="H148" s="230">
        <v>0.219</v>
      </c>
      <c r="I148" s="231">
        <v>47.659999999999997</v>
      </c>
      <c r="J148" s="231">
        <f>ROUND(I148*H148,2)</f>
        <v>10.44</v>
      </c>
      <c r="K148" s="232"/>
      <c r="L148" s="35"/>
      <c r="M148" s="233" t="s">
        <v>1</v>
      </c>
      <c r="N148" s="234" t="s">
        <v>37</v>
      </c>
      <c r="O148" s="235">
        <v>2.4630000000000001</v>
      </c>
      <c r="P148" s="235">
        <f>O148*H148</f>
        <v>0.53939700000000002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37" t="s">
        <v>147</v>
      </c>
      <c r="AT148" s="237" t="s">
        <v>143</v>
      </c>
      <c r="AU148" s="237" t="s">
        <v>83</v>
      </c>
      <c r="AY148" s="14" t="s">
        <v>140</v>
      </c>
      <c r="BE148" s="238">
        <f>IF(N148="základná",J148,0)</f>
        <v>0</v>
      </c>
      <c r="BF148" s="238">
        <f>IF(N148="znížená",J148,0)</f>
        <v>10.44</v>
      </c>
      <c r="BG148" s="238">
        <f>IF(N148="zákl. prenesená",J148,0)</f>
        <v>0</v>
      </c>
      <c r="BH148" s="238">
        <f>IF(N148="zníž. prenesená",J148,0)</f>
        <v>0</v>
      </c>
      <c r="BI148" s="238">
        <f>IF(N148="nulová",J148,0)</f>
        <v>0</v>
      </c>
      <c r="BJ148" s="14" t="s">
        <v>83</v>
      </c>
      <c r="BK148" s="238">
        <f>ROUND(I148*H148,2)</f>
        <v>10.44</v>
      </c>
      <c r="BL148" s="14" t="s">
        <v>147</v>
      </c>
      <c r="BM148" s="237" t="s">
        <v>633</v>
      </c>
    </row>
    <row r="149" s="12" customFormat="1" ht="25.92" customHeight="1">
      <c r="A149" s="12"/>
      <c r="B149" s="211"/>
      <c r="C149" s="212"/>
      <c r="D149" s="213" t="s">
        <v>70</v>
      </c>
      <c r="E149" s="214" t="s">
        <v>242</v>
      </c>
      <c r="F149" s="214" t="s">
        <v>243</v>
      </c>
      <c r="G149" s="212"/>
      <c r="H149" s="212"/>
      <c r="I149" s="212"/>
      <c r="J149" s="215">
        <f>BK149</f>
        <v>812.24000000000012</v>
      </c>
      <c r="K149" s="212"/>
      <c r="L149" s="216"/>
      <c r="M149" s="217"/>
      <c r="N149" s="218"/>
      <c r="O149" s="218"/>
      <c r="P149" s="219">
        <f>P150</f>
        <v>6.3051187500000001</v>
      </c>
      <c r="Q149" s="218"/>
      <c r="R149" s="219">
        <f>R150</f>
        <v>0.094500500000000001</v>
      </c>
      <c r="S149" s="218"/>
      <c r="T149" s="220">
        <f>T150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1" t="s">
        <v>83</v>
      </c>
      <c r="AT149" s="222" t="s">
        <v>70</v>
      </c>
      <c r="AU149" s="222" t="s">
        <v>71</v>
      </c>
      <c r="AY149" s="221" t="s">
        <v>140</v>
      </c>
      <c r="BK149" s="223">
        <f>BK150</f>
        <v>812.24000000000012</v>
      </c>
    </row>
    <row r="150" s="12" customFormat="1" ht="22.8" customHeight="1">
      <c r="A150" s="12"/>
      <c r="B150" s="211"/>
      <c r="C150" s="212"/>
      <c r="D150" s="213" t="s">
        <v>70</v>
      </c>
      <c r="E150" s="224" t="s">
        <v>634</v>
      </c>
      <c r="F150" s="224" t="s">
        <v>635</v>
      </c>
      <c r="G150" s="212"/>
      <c r="H150" s="212"/>
      <c r="I150" s="212"/>
      <c r="J150" s="225">
        <f>BK150</f>
        <v>812.24000000000012</v>
      </c>
      <c r="K150" s="212"/>
      <c r="L150" s="216"/>
      <c r="M150" s="217"/>
      <c r="N150" s="218"/>
      <c r="O150" s="218"/>
      <c r="P150" s="219">
        <f>SUM(P151:P154)</f>
        <v>6.3051187500000001</v>
      </c>
      <c r="Q150" s="218"/>
      <c r="R150" s="219">
        <f>SUM(R151:R154)</f>
        <v>0.094500500000000001</v>
      </c>
      <c r="S150" s="218"/>
      <c r="T150" s="220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1" t="s">
        <v>83</v>
      </c>
      <c r="AT150" s="222" t="s">
        <v>70</v>
      </c>
      <c r="AU150" s="222" t="s">
        <v>78</v>
      </c>
      <c r="AY150" s="221" t="s">
        <v>140</v>
      </c>
      <c r="BK150" s="223">
        <f>SUM(BK151:BK154)</f>
        <v>812.24000000000012</v>
      </c>
    </row>
    <row r="151" s="2" customFormat="1" ht="24.15" customHeight="1">
      <c r="A151" s="29"/>
      <c r="B151" s="30"/>
      <c r="C151" s="226" t="s">
        <v>208</v>
      </c>
      <c r="D151" s="226" t="s">
        <v>143</v>
      </c>
      <c r="E151" s="227" t="s">
        <v>636</v>
      </c>
      <c r="F151" s="228" t="s">
        <v>637</v>
      </c>
      <c r="G151" s="229" t="s">
        <v>146</v>
      </c>
      <c r="H151" s="230">
        <v>23.625</v>
      </c>
      <c r="I151" s="231">
        <v>4.5300000000000002</v>
      </c>
      <c r="J151" s="231">
        <f>ROUND(I151*H151,2)</f>
        <v>107.02</v>
      </c>
      <c r="K151" s="232"/>
      <c r="L151" s="35"/>
      <c r="M151" s="233" t="s">
        <v>1</v>
      </c>
      <c r="N151" s="234" t="s">
        <v>37</v>
      </c>
      <c r="O151" s="235">
        <v>0.16594999999999999</v>
      </c>
      <c r="P151" s="235">
        <f>O151*H151</f>
        <v>3.9205687499999997</v>
      </c>
      <c r="Q151" s="235">
        <v>0.00075000000000000002</v>
      </c>
      <c r="R151" s="235">
        <f>Q151*H151</f>
        <v>0.017718750000000002</v>
      </c>
      <c r="S151" s="235">
        <v>0</v>
      </c>
      <c r="T151" s="23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37" t="s">
        <v>204</v>
      </c>
      <c r="AT151" s="237" t="s">
        <v>143</v>
      </c>
      <c r="AU151" s="237" t="s">
        <v>83</v>
      </c>
      <c r="AY151" s="14" t="s">
        <v>140</v>
      </c>
      <c r="BE151" s="238">
        <f>IF(N151="základná",J151,0)</f>
        <v>0</v>
      </c>
      <c r="BF151" s="238">
        <f>IF(N151="znížená",J151,0)</f>
        <v>107.02</v>
      </c>
      <c r="BG151" s="238">
        <f>IF(N151="zákl. prenesená",J151,0)</f>
        <v>0</v>
      </c>
      <c r="BH151" s="238">
        <f>IF(N151="zníž. prenesená",J151,0)</f>
        <v>0</v>
      </c>
      <c r="BI151" s="238">
        <f>IF(N151="nulová",J151,0)</f>
        <v>0</v>
      </c>
      <c r="BJ151" s="14" t="s">
        <v>83</v>
      </c>
      <c r="BK151" s="238">
        <f>ROUND(I151*H151,2)</f>
        <v>107.02</v>
      </c>
      <c r="BL151" s="14" t="s">
        <v>204</v>
      </c>
      <c r="BM151" s="237" t="s">
        <v>638</v>
      </c>
    </row>
    <row r="152" s="2" customFormat="1" ht="37.8" customHeight="1">
      <c r="A152" s="29"/>
      <c r="B152" s="30"/>
      <c r="C152" s="243" t="s">
        <v>212</v>
      </c>
      <c r="D152" s="243" t="s">
        <v>319</v>
      </c>
      <c r="E152" s="244" t="s">
        <v>639</v>
      </c>
      <c r="F152" s="245" t="s">
        <v>640</v>
      </c>
      <c r="G152" s="246" t="s">
        <v>146</v>
      </c>
      <c r="H152" s="247">
        <v>27.169</v>
      </c>
      <c r="I152" s="248">
        <v>1.75</v>
      </c>
      <c r="J152" s="248">
        <f>ROUND(I152*H152,2)</f>
        <v>47.549999999999997</v>
      </c>
      <c r="K152" s="249"/>
      <c r="L152" s="250"/>
      <c r="M152" s="251" t="s">
        <v>1</v>
      </c>
      <c r="N152" s="252" t="s">
        <v>37</v>
      </c>
      <c r="O152" s="235">
        <v>0</v>
      </c>
      <c r="P152" s="235">
        <f>O152*H152</f>
        <v>0</v>
      </c>
      <c r="Q152" s="235">
        <v>0.002</v>
      </c>
      <c r="R152" s="235">
        <f>Q152*H152</f>
        <v>0.054338000000000004</v>
      </c>
      <c r="S152" s="235">
        <v>0</v>
      </c>
      <c r="T152" s="236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279</v>
      </c>
      <c r="AT152" s="237" t="s">
        <v>319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47.549999999999997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47.549999999999997</v>
      </c>
      <c r="BL152" s="14" t="s">
        <v>204</v>
      </c>
      <c r="BM152" s="237" t="s">
        <v>641</v>
      </c>
    </row>
    <row r="153" s="2" customFormat="1" ht="24.15" customHeight="1">
      <c r="A153" s="29"/>
      <c r="B153" s="30"/>
      <c r="C153" s="226" t="s">
        <v>216</v>
      </c>
      <c r="D153" s="226" t="s">
        <v>143</v>
      </c>
      <c r="E153" s="227" t="s">
        <v>642</v>
      </c>
      <c r="F153" s="228" t="s">
        <v>643</v>
      </c>
      <c r="G153" s="229" t="s">
        <v>202</v>
      </c>
      <c r="H153" s="230">
        <v>78.75</v>
      </c>
      <c r="I153" s="231">
        <v>8.0899999999999999</v>
      </c>
      <c r="J153" s="231">
        <f>ROUND(I153*H153,2)</f>
        <v>637.09000000000003</v>
      </c>
      <c r="K153" s="232"/>
      <c r="L153" s="35"/>
      <c r="M153" s="233" t="s">
        <v>1</v>
      </c>
      <c r="N153" s="234" t="s">
        <v>37</v>
      </c>
      <c r="O153" s="235">
        <v>0.030280000000000001</v>
      </c>
      <c r="P153" s="235">
        <f>O153*H153</f>
        <v>2.3845499999999999</v>
      </c>
      <c r="Q153" s="235">
        <v>0.00028499999999999999</v>
      </c>
      <c r="R153" s="235">
        <f>Q153*H153</f>
        <v>0.022443749999999998</v>
      </c>
      <c r="S153" s="235">
        <v>0</v>
      </c>
      <c r="T153" s="23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204</v>
      </c>
      <c r="AT153" s="237" t="s">
        <v>143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637.09000000000003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637.09000000000003</v>
      </c>
      <c r="BL153" s="14" t="s">
        <v>204</v>
      </c>
      <c r="BM153" s="237" t="s">
        <v>644</v>
      </c>
    </row>
    <row r="154" s="2" customFormat="1" ht="24.15" customHeight="1">
      <c r="A154" s="29"/>
      <c r="B154" s="30"/>
      <c r="C154" s="226" t="s">
        <v>7</v>
      </c>
      <c r="D154" s="226" t="s">
        <v>143</v>
      </c>
      <c r="E154" s="227" t="s">
        <v>645</v>
      </c>
      <c r="F154" s="228" t="s">
        <v>646</v>
      </c>
      <c r="G154" s="229" t="s">
        <v>265</v>
      </c>
      <c r="H154" s="230">
        <v>7.9169999999999998</v>
      </c>
      <c r="I154" s="231">
        <v>2.6000000000000001</v>
      </c>
      <c r="J154" s="231">
        <f>ROUND(I154*H154,2)</f>
        <v>20.579999999999998</v>
      </c>
      <c r="K154" s="232"/>
      <c r="L154" s="35"/>
      <c r="M154" s="239" t="s">
        <v>1</v>
      </c>
      <c r="N154" s="240" t="s">
        <v>37</v>
      </c>
      <c r="O154" s="241">
        <v>0</v>
      </c>
      <c r="P154" s="241">
        <f>O154*H154</f>
        <v>0</v>
      </c>
      <c r="Q154" s="241">
        <v>0</v>
      </c>
      <c r="R154" s="241">
        <f>Q154*H154</f>
        <v>0</v>
      </c>
      <c r="S154" s="241">
        <v>0</v>
      </c>
      <c r="T154" s="242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237" t="s">
        <v>204</v>
      </c>
      <c r="AT154" s="237" t="s">
        <v>143</v>
      </c>
      <c r="AU154" s="237" t="s">
        <v>83</v>
      </c>
      <c r="AY154" s="14" t="s">
        <v>140</v>
      </c>
      <c r="BE154" s="238">
        <f>IF(N154="základná",J154,0)</f>
        <v>0</v>
      </c>
      <c r="BF154" s="238">
        <f>IF(N154="znížená",J154,0)</f>
        <v>20.579999999999998</v>
      </c>
      <c r="BG154" s="238">
        <f>IF(N154="zákl. prenesená",J154,0)</f>
        <v>0</v>
      </c>
      <c r="BH154" s="238">
        <f>IF(N154="zníž. prenesená",J154,0)</f>
        <v>0</v>
      </c>
      <c r="BI154" s="238">
        <f>IF(N154="nulová",J154,0)</f>
        <v>0</v>
      </c>
      <c r="BJ154" s="14" t="s">
        <v>83</v>
      </c>
      <c r="BK154" s="238">
        <f>ROUND(I154*H154,2)</f>
        <v>20.579999999999998</v>
      </c>
      <c r="BL154" s="14" t="s">
        <v>204</v>
      </c>
      <c r="BM154" s="237" t="s">
        <v>647</v>
      </c>
    </row>
    <row r="155" s="2" customFormat="1" ht="6.96" customHeight="1">
      <c r="A155" s="29"/>
      <c r="B155" s="62"/>
      <c r="C155" s="63"/>
      <c r="D155" s="63"/>
      <c r="E155" s="63"/>
      <c r="F155" s="63"/>
      <c r="G155" s="63"/>
      <c r="H155" s="63"/>
      <c r="I155" s="63"/>
      <c r="J155" s="63"/>
      <c r="K155" s="63"/>
      <c r="L155" s="35"/>
      <c r="M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</sheetData>
  <sheetProtection sheet="1" autoFilter="0" formatColumns="0" formatRows="0" objects="1" scenarios="1" spinCount="100000" saltValue="FGCl+7+doSUJliL5V6OBDsR3mdCA22uaqbyWiYL5/1nh3uz5Qo0r5kT2A32VThLynueUQxHDz5vbuw/76dOUDQ==" hashValue="y2vMXODxDq25w1fuqyoMXMYiT1lsxIWlweQnRrgDJ8GgzRuU8DgPDk+Hsntz7EnMwim4Id5B2EBUqlfWUd9djw==" algorithmName="SHA-512" password="CC35"/>
  <autoFilter ref="C126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99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1" customFormat="1" ht="12" customHeight="1">
      <c r="B8" s="17"/>
      <c r="D8" s="146" t="s">
        <v>107</v>
      </c>
      <c r="L8" s="17"/>
    </row>
    <row r="9" s="2" customFormat="1" ht="16.5" customHeight="1">
      <c r="A9" s="29"/>
      <c r="B9" s="35"/>
      <c r="C9" s="29"/>
      <c r="D9" s="29"/>
      <c r="E9" s="147" t="s">
        <v>108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46" t="s">
        <v>109</v>
      </c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6.5" customHeight="1">
      <c r="A11" s="29"/>
      <c r="B11" s="35"/>
      <c r="C11" s="29"/>
      <c r="D11" s="29"/>
      <c r="E11" s="148" t="s">
        <v>648</v>
      </c>
      <c r="F11" s="29"/>
      <c r="G11" s="29"/>
      <c r="H11" s="29"/>
      <c r="I11" s="29"/>
      <c r="J11" s="29"/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>
      <c r="A12" s="29"/>
      <c r="B12" s="35"/>
      <c r="C12" s="29"/>
      <c r="D12" s="29"/>
      <c r="E12" s="29"/>
      <c r="F12" s="29"/>
      <c r="G12" s="29"/>
      <c r="H12" s="29"/>
      <c r="I12" s="29"/>
      <c r="J12" s="29"/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2" customHeight="1">
      <c r="A13" s="29"/>
      <c r="B13" s="35"/>
      <c r="C13" s="29"/>
      <c r="D13" s="146" t="s">
        <v>15</v>
      </c>
      <c r="E13" s="29"/>
      <c r="F13" s="137" t="s">
        <v>1</v>
      </c>
      <c r="G13" s="29"/>
      <c r="H13" s="29"/>
      <c r="I13" s="146" t="s">
        <v>16</v>
      </c>
      <c r="J13" s="137" t="s">
        <v>1</v>
      </c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17</v>
      </c>
      <c r="E14" s="29"/>
      <c r="F14" s="137" t="s">
        <v>18</v>
      </c>
      <c r="G14" s="29"/>
      <c r="H14" s="29"/>
      <c r="I14" s="146" t="s">
        <v>19</v>
      </c>
      <c r="J14" s="149" t="str">
        <f>'Rekapitulácia stavby'!AN8</f>
        <v>14. 2. 2024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0.8" customHeight="1">
      <c r="A15" s="29"/>
      <c r="B15" s="35"/>
      <c r="C15" s="29"/>
      <c r="D15" s="29"/>
      <c r="E15" s="29"/>
      <c r="F15" s="29"/>
      <c r="G15" s="29"/>
      <c r="H15" s="29"/>
      <c r="I15" s="29"/>
      <c r="J15" s="29"/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2" customHeight="1">
      <c r="A16" s="29"/>
      <c r="B16" s="35"/>
      <c r="C16" s="29"/>
      <c r="D16" s="146" t="s">
        <v>21</v>
      </c>
      <c r="E16" s="29"/>
      <c r="F16" s="29"/>
      <c r="G16" s="29"/>
      <c r="H16" s="29"/>
      <c r="I16" s="146" t="s">
        <v>22</v>
      </c>
      <c r="J16" s="137" t="s">
        <v>1</v>
      </c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8" customHeight="1">
      <c r="A17" s="29"/>
      <c r="B17" s="35"/>
      <c r="C17" s="29"/>
      <c r="D17" s="29"/>
      <c r="E17" s="137" t="s">
        <v>23</v>
      </c>
      <c r="F17" s="29"/>
      <c r="G17" s="29"/>
      <c r="H17" s="29"/>
      <c r="I17" s="146" t="s">
        <v>24</v>
      </c>
      <c r="J17" s="137" t="s">
        <v>1</v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6.96" customHeight="1">
      <c r="A18" s="29"/>
      <c r="B18" s="35"/>
      <c r="C18" s="29"/>
      <c r="D18" s="29"/>
      <c r="E18" s="29"/>
      <c r="F18" s="29"/>
      <c r="G18" s="29"/>
      <c r="H18" s="29"/>
      <c r="I18" s="29"/>
      <c r="J18" s="29"/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2" customHeight="1">
      <c r="A19" s="29"/>
      <c r="B19" s="35"/>
      <c r="C19" s="29"/>
      <c r="D19" s="146" t="s">
        <v>25</v>
      </c>
      <c r="E19" s="29"/>
      <c r="F19" s="29"/>
      <c r="G19" s="29"/>
      <c r="H19" s="29"/>
      <c r="I19" s="146" t="s">
        <v>22</v>
      </c>
      <c r="J19" s="137" t="s">
        <v>1</v>
      </c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8" customHeight="1">
      <c r="A20" s="29"/>
      <c r="B20" s="35"/>
      <c r="C20" s="29"/>
      <c r="D20" s="29"/>
      <c r="E20" s="137" t="s">
        <v>649</v>
      </c>
      <c r="F20" s="29"/>
      <c r="G20" s="29"/>
      <c r="H20" s="29"/>
      <c r="I20" s="146" t="s">
        <v>24</v>
      </c>
      <c r="J20" s="137" t="s">
        <v>1</v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6.96" customHeight="1">
      <c r="A21" s="29"/>
      <c r="B21" s="35"/>
      <c r="C21" s="29"/>
      <c r="D21" s="29"/>
      <c r="E21" s="29"/>
      <c r="F21" s="29"/>
      <c r="G21" s="29"/>
      <c r="H21" s="29"/>
      <c r="I21" s="29"/>
      <c r="J21" s="29"/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2" customHeight="1">
      <c r="A22" s="29"/>
      <c r="B22" s="35"/>
      <c r="C22" s="29"/>
      <c r="D22" s="146" t="s">
        <v>27</v>
      </c>
      <c r="E22" s="29"/>
      <c r="F22" s="29"/>
      <c r="G22" s="29"/>
      <c r="H22" s="29"/>
      <c r="I22" s="146" t="s">
        <v>22</v>
      </c>
      <c r="J22" s="137" t="str">
        <f>IF('Rekapitulácia stavby'!AN16="","",'Rekapitulácia stavby'!AN16)</f>
        <v/>
      </c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8" customHeight="1">
      <c r="A23" s="29"/>
      <c r="B23" s="35"/>
      <c r="C23" s="29"/>
      <c r="D23" s="29"/>
      <c r="E23" s="137" t="str">
        <f>IF('Rekapitulácia stavby'!E17="","",'Rekapitulácia stavby'!E17)</f>
        <v xml:space="preserve"> </v>
      </c>
      <c r="F23" s="29"/>
      <c r="G23" s="29"/>
      <c r="H23" s="29"/>
      <c r="I23" s="146" t="s">
        <v>24</v>
      </c>
      <c r="J23" s="137" t="str">
        <f>IF('Rekapitulácia stavby'!AN17="","",'Rekapitulácia stavby'!AN17)</f>
        <v/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6.96" customHeight="1">
      <c r="A24" s="29"/>
      <c r="B24" s="35"/>
      <c r="C24" s="29"/>
      <c r="D24" s="29"/>
      <c r="E24" s="29"/>
      <c r="F24" s="29"/>
      <c r="G24" s="29"/>
      <c r="H24" s="29"/>
      <c r="I24" s="29"/>
      <c r="J24" s="29"/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12" customHeight="1">
      <c r="A25" s="29"/>
      <c r="B25" s="35"/>
      <c r="C25" s="29"/>
      <c r="D25" s="146" t="s">
        <v>29</v>
      </c>
      <c r="E25" s="29"/>
      <c r="F25" s="29"/>
      <c r="G25" s="29"/>
      <c r="H25" s="29"/>
      <c r="I25" s="146" t="s">
        <v>22</v>
      </c>
      <c r="J25" s="137" t="s">
        <v>1</v>
      </c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8" customHeight="1">
      <c r="A26" s="29"/>
      <c r="B26" s="35"/>
      <c r="C26" s="29"/>
      <c r="D26" s="29"/>
      <c r="E26" s="137" t="s">
        <v>112</v>
      </c>
      <c r="F26" s="29"/>
      <c r="G26" s="29"/>
      <c r="H26" s="29"/>
      <c r="I26" s="146" t="s">
        <v>24</v>
      </c>
      <c r="J26" s="137" t="s">
        <v>1</v>
      </c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29"/>
      <c r="E27" s="29"/>
      <c r="F27" s="29"/>
      <c r="G27" s="29"/>
      <c r="H27" s="29"/>
      <c r="I27" s="29"/>
      <c r="J27" s="29"/>
      <c r="K27" s="29"/>
      <c r="L27" s="5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12" customHeight="1">
      <c r="A28" s="29"/>
      <c r="B28" s="35"/>
      <c r="C28" s="29"/>
      <c r="D28" s="146" t="s">
        <v>30</v>
      </c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8" customFormat="1" ht="16.5" customHeight="1">
      <c r="A29" s="150"/>
      <c r="B29" s="151"/>
      <c r="C29" s="150"/>
      <c r="D29" s="150"/>
      <c r="E29" s="152" t="s">
        <v>1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29"/>
      <c r="B30" s="35"/>
      <c r="C30" s="29"/>
      <c r="D30" s="29"/>
      <c r="E30" s="29"/>
      <c r="F30" s="29"/>
      <c r="G30" s="29"/>
      <c r="H30" s="29"/>
      <c r="I30" s="29"/>
      <c r="J30" s="29"/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25.44" customHeight="1">
      <c r="A32" s="29"/>
      <c r="B32" s="35"/>
      <c r="C32" s="29"/>
      <c r="D32" s="155" t="s">
        <v>31</v>
      </c>
      <c r="E32" s="29"/>
      <c r="F32" s="29"/>
      <c r="G32" s="29"/>
      <c r="H32" s="29"/>
      <c r="I32" s="29"/>
      <c r="J32" s="156">
        <f>ROUND(J137, 2)</f>
        <v>8016.9899999999998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6.96" customHeight="1">
      <c r="A33" s="29"/>
      <c r="B33" s="35"/>
      <c r="C33" s="29"/>
      <c r="D33" s="154"/>
      <c r="E33" s="154"/>
      <c r="F33" s="154"/>
      <c r="G33" s="154"/>
      <c r="H33" s="154"/>
      <c r="I33" s="154"/>
      <c r="J33" s="154"/>
      <c r="K33" s="154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29"/>
      <c r="F34" s="157" t="s">
        <v>33</v>
      </c>
      <c r="G34" s="29"/>
      <c r="H34" s="29"/>
      <c r="I34" s="157" t="s">
        <v>32</v>
      </c>
      <c r="J34" s="157" t="s">
        <v>34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="2" customFormat="1" ht="14.4" customHeight="1">
      <c r="A35" s="29"/>
      <c r="B35" s="35"/>
      <c r="C35" s="29"/>
      <c r="D35" s="158" t="s">
        <v>35</v>
      </c>
      <c r="E35" s="159" t="s">
        <v>36</v>
      </c>
      <c r="F35" s="160">
        <f>ROUND((SUM(BE137:BE224)),  2)</f>
        <v>0</v>
      </c>
      <c r="G35" s="161"/>
      <c r="H35" s="161"/>
      <c r="I35" s="162">
        <v>0.20000000000000001</v>
      </c>
      <c r="J35" s="160">
        <f>ROUND(((SUM(BE137:BE224))*I35),  2)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14.4" customHeight="1">
      <c r="A36" s="29"/>
      <c r="B36" s="35"/>
      <c r="C36" s="29"/>
      <c r="D36" s="29"/>
      <c r="E36" s="159" t="s">
        <v>37</v>
      </c>
      <c r="F36" s="163">
        <f>ROUND((SUM(BF137:BF224)),  2)</f>
        <v>8016.9899999999998</v>
      </c>
      <c r="G36" s="29"/>
      <c r="H36" s="29"/>
      <c r="I36" s="164">
        <v>0.20000000000000001</v>
      </c>
      <c r="J36" s="163">
        <f>ROUND(((SUM(BF137:BF224))*I36),  2)</f>
        <v>1603.4000000000001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46" t="s">
        <v>38</v>
      </c>
      <c r="F37" s="163">
        <f>ROUND((SUM(BG137:BG224)),  2)</f>
        <v>0</v>
      </c>
      <c r="G37" s="29"/>
      <c r="H37" s="29"/>
      <c r="I37" s="164">
        <v>0.20000000000000001</v>
      </c>
      <c r="J37" s="163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hidden="1" s="2" customFormat="1" ht="14.4" customHeight="1">
      <c r="A38" s="29"/>
      <c r="B38" s="35"/>
      <c r="C38" s="29"/>
      <c r="D38" s="29"/>
      <c r="E38" s="146" t="s">
        <v>39</v>
      </c>
      <c r="F38" s="163">
        <f>ROUND((SUM(BH137:BH224)),  2)</f>
        <v>0</v>
      </c>
      <c r="G38" s="29"/>
      <c r="H38" s="29"/>
      <c r="I38" s="164">
        <v>0.20000000000000001</v>
      </c>
      <c r="J38" s="163">
        <f>0</f>
        <v>0</v>
      </c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hidden="1" s="2" customFormat="1" ht="14.4" customHeight="1">
      <c r="A39" s="29"/>
      <c r="B39" s="35"/>
      <c r="C39" s="29"/>
      <c r="D39" s="29"/>
      <c r="E39" s="159" t="s">
        <v>40</v>
      </c>
      <c r="F39" s="160">
        <f>ROUND((SUM(BI137:BI224)),  2)</f>
        <v>0</v>
      </c>
      <c r="G39" s="161"/>
      <c r="H39" s="161"/>
      <c r="I39" s="162">
        <v>0</v>
      </c>
      <c r="J39" s="160">
        <f>0</f>
        <v>0</v>
      </c>
      <c r="K39" s="29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6.96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2" customFormat="1" ht="25.44" customHeight="1">
      <c r="A41" s="29"/>
      <c r="B41" s="35"/>
      <c r="C41" s="165"/>
      <c r="D41" s="166" t="s">
        <v>41</v>
      </c>
      <c r="E41" s="167"/>
      <c r="F41" s="167"/>
      <c r="G41" s="168" t="s">
        <v>42</v>
      </c>
      <c r="H41" s="169" t="s">
        <v>43</v>
      </c>
      <c r="I41" s="167"/>
      <c r="J41" s="170">
        <f>SUM(J32:J39)</f>
        <v>9620.3899999999994</v>
      </c>
      <c r="K41" s="171"/>
      <c r="L41" s="5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="2" customFormat="1" ht="14.4" customHeight="1">
      <c r="A42" s="29"/>
      <c r="B42" s="35"/>
      <c r="C42" s="29"/>
      <c r="D42" s="29"/>
      <c r="E42" s="29"/>
      <c r="F42" s="29"/>
      <c r="G42" s="29"/>
      <c r="H42" s="29"/>
      <c r="I42" s="29"/>
      <c r="J42" s="29"/>
      <c r="K42" s="29"/>
      <c r="L42" s="5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1" customFormat="1" ht="12" customHeight="1">
      <c r="B86" s="18"/>
      <c r="C86" s="26" t="s">
        <v>107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29"/>
      <c r="B87" s="30"/>
      <c r="C87" s="31"/>
      <c r="D87" s="31"/>
      <c r="E87" s="183" t="s">
        <v>108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12" customHeight="1">
      <c r="A88" s="29"/>
      <c r="B88" s="30"/>
      <c r="C88" s="26" t="s">
        <v>109</v>
      </c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6.5" customHeight="1">
      <c r="A89" s="29"/>
      <c r="B89" s="30"/>
      <c r="C89" s="31"/>
      <c r="D89" s="31"/>
      <c r="E89" s="72" t="str">
        <f>E11</f>
        <v>06 - Vybudovanie bezbariérového WC</v>
      </c>
      <c r="F89" s="31"/>
      <c r="G89" s="31"/>
      <c r="H89" s="31"/>
      <c r="I89" s="31"/>
      <c r="J89" s="31"/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2" customHeight="1">
      <c r="A91" s="29"/>
      <c r="B91" s="30"/>
      <c r="C91" s="26" t="s">
        <v>17</v>
      </c>
      <c r="D91" s="31"/>
      <c r="E91" s="31"/>
      <c r="F91" s="23" t="str">
        <f>F14</f>
        <v xml:space="preserve">Malé Kršteňany, PARC. Č. 387/1,2,3, 392/3 </v>
      </c>
      <c r="G91" s="31"/>
      <c r="H91" s="31"/>
      <c r="I91" s="26" t="s">
        <v>19</v>
      </c>
      <c r="J91" s="75" t="str">
        <f>IF(J14="","",J14)</f>
        <v>14. 2. 2024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6.96" customHeight="1">
      <c r="A92" s="29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15.15" customHeight="1">
      <c r="A93" s="29"/>
      <c r="B93" s="30"/>
      <c r="C93" s="26" t="s">
        <v>21</v>
      </c>
      <c r="D93" s="31"/>
      <c r="E93" s="31"/>
      <c r="F93" s="23" t="str">
        <f>E17</f>
        <v xml:space="preserve">Obecný úrad Malé Kršteňany 105,  958 03 MALÉ KRŠTE</v>
      </c>
      <c r="G93" s="31"/>
      <c r="H93" s="31"/>
      <c r="I93" s="26" t="s">
        <v>27</v>
      </c>
      <c r="J93" s="27" t="str">
        <f>E23</f>
        <v xml:space="preserve"> </v>
      </c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15.15" customHeight="1">
      <c r="A94" s="29"/>
      <c r="B94" s="30"/>
      <c r="C94" s="26" t="s">
        <v>25</v>
      </c>
      <c r="D94" s="31"/>
      <c r="E94" s="31"/>
      <c r="F94" s="23" t="str">
        <f>IF(E20="","",E20)</f>
        <v>M.S. STAV s.r.o.</v>
      </c>
      <c r="G94" s="31"/>
      <c r="H94" s="31"/>
      <c r="I94" s="26" t="s">
        <v>29</v>
      </c>
      <c r="J94" s="27" t="str">
        <f>E26</f>
        <v>I. Mokrý</v>
      </c>
      <c r="K94" s="31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9.28" customHeight="1">
      <c r="A96" s="29"/>
      <c r="B96" s="30"/>
      <c r="C96" s="184" t="s">
        <v>114</v>
      </c>
      <c r="D96" s="185"/>
      <c r="E96" s="185"/>
      <c r="F96" s="185"/>
      <c r="G96" s="185"/>
      <c r="H96" s="185"/>
      <c r="I96" s="185"/>
      <c r="J96" s="186" t="s">
        <v>115</v>
      </c>
      <c r="K96" s="185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="2" customFormat="1" ht="10.32" customHeight="1">
      <c r="A97" s="29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5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="2" customFormat="1" ht="22.8" customHeight="1">
      <c r="A98" s="29"/>
      <c r="B98" s="30"/>
      <c r="C98" s="187" t="s">
        <v>116</v>
      </c>
      <c r="D98" s="31"/>
      <c r="E98" s="31"/>
      <c r="F98" s="31"/>
      <c r="G98" s="31"/>
      <c r="H98" s="31"/>
      <c r="I98" s="31"/>
      <c r="J98" s="106">
        <f>J137</f>
        <v>8016.9899999999998</v>
      </c>
      <c r="K98" s="31"/>
      <c r="L98" s="5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117</v>
      </c>
    </row>
    <row r="99" s="9" customFormat="1" ht="24.96" customHeight="1">
      <c r="A99" s="9"/>
      <c r="B99" s="188"/>
      <c r="C99" s="189"/>
      <c r="D99" s="190" t="s">
        <v>118</v>
      </c>
      <c r="E99" s="191"/>
      <c r="F99" s="191"/>
      <c r="G99" s="191"/>
      <c r="H99" s="191"/>
      <c r="I99" s="191"/>
      <c r="J99" s="192">
        <f>J138</f>
        <v>2901.0599999999999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29"/>
      <c r="D100" s="195" t="s">
        <v>650</v>
      </c>
      <c r="E100" s="196"/>
      <c r="F100" s="196"/>
      <c r="G100" s="196"/>
      <c r="H100" s="196"/>
      <c r="I100" s="196"/>
      <c r="J100" s="197">
        <f>J139</f>
        <v>454.28000000000003</v>
      </c>
      <c r="K100" s="129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29"/>
      <c r="D101" s="195" t="s">
        <v>119</v>
      </c>
      <c r="E101" s="196"/>
      <c r="F101" s="196"/>
      <c r="G101" s="196"/>
      <c r="H101" s="196"/>
      <c r="I101" s="196"/>
      <c r="J101" s="197">
        <f>J143</f>
        <v>1220.5999999999999</v>
      </c>
      <c r="K101" s="129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29"/>
      <c r="D102" s="195" t="s">
        <v>120</v>
      </c>
      <c r="E102" s="196"/>
      <c r="F102" s="196"/>
      <c r="G102" s="196"/>
      <c r="H102" s="196"/>
      <c r="I102" s="196"/>
      <c r="J102" s="197">
        <f>J158</f>
        <v>1083.53</v>
      </c>
      <c r="K102" s="129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29"/>
      <c r="D103" s="195" t="s">
        <v>121</v>
      </c>
      <c r="E103" s="196"/>
      <c r="F103" s="196"/>
      <c r="G103" s="196"/>
      <c r="H103" s="196"/>
      <c r="I103" s="196"/>
      <c r="J103" s="197">
        <f>J174</f>
        <v>142.65000000000001</v>
      </c>
      <c r="K103" s="129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8"/>
      <c r="C104" s="189"/>
      <c r="D104" s="190" t="s">
        <v>122</v>
      </c>
      <c r="E104" s="191"/>
      <c r="F104" s="191"/>
      <c r="G104" s="191"/>
      <c r="H104" s="191"/>
      <c r="I104" s="191"/>
      <c r="J104" s="192">
        <f>J176</f>
        <v>2967.0300000000002</v>
      </c>
      <c r="K104" s="189"/>
      <c r="L104" s="193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4"/>
      <c r="C105" s="129"/>
      <c r="D105" s="195" t="s">
        <v>651</v>
      </c>
      <c r="E105" s="196"/>
      <c r="F105" s="196"/>
      <c r="G105" s="196"/>
      <c r="H105" s="196"/>
      <c r="I105" s="196"/>
      <c r="J105" s="197">
        <f>J177</f>
        <v>865.6500000000002</v>
      </c>
      <c r="K105" s="129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4"/>
      <c r="C106" s="129"/>
      <c r="D106" s="195" t="s">
        <v>404</v>
      </c>
      <c r="E106" s="196"/>
      <c r="F106" s="196"/>
      <c r="G106" s="196"/>
      <c r="H106" s="196"/>
      <c r="I106" s="196"/>
      <c r="J106" s="197">
        <f>J192</f>
        <v>23.199999999999999</v>
      </c>
      <c r="K106" s="129"/>
      <c r="L106" s="19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4"/>
      <c r="C107" s="129"/>
      <c r="D107" s="195" t="s">
        <v>652</v>
      </c>
      <c r="E107" s="196"/>
      <c r="F107" s="196"/>
      <c r="G107" s="196"/>
      <c r="H107" s="196"/>
      <c r="I107" s="196"/>
      <c r="J107" s="197">
        <f>J194</f>
        <v>28.049999999999997</v>
      </c>
      <c r="K107" s="129"/>
      <c r="L107" s="19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4"/>
      <c r="C108" s="129"/>
      <c r="D108" s="195" t="s">
        <v>653</v>
      </c>
      <c r="E108" s="196"/>
      <c r="F108" s="196"/>
      <c r="G108" s="196"/>
      <c r="H108" s="196"/>
      <c r="I108" s="196"/>
      <c r="J108" s="197">
        <f>J198</f>
        <v>367.02999999999997</v>
      </c>
      <c r="K108" s="129"/>
      <c r="L108" s="198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4"/>
      <c r="C109" s="129"/>
      <c r="D109" s="195" t="s">
        <v>654</v>
      </c>
      <c r="E109" s="196"/>
      <c r="F109" s="196"/>
      <c r="G109" s="196"/>
      <c r="H109" s="196"/>
      <c r="I109" s="196"/>
      <c r="J109" s="197">
        <f>J202</f>
        <v>167.94999999999999</v>
      </c>
      <c r="K109" s="129"/>
      <c r="L109" s="198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4"/>
      <c r="C110" s="129"/>
      <c r="D110" s="195" t="s">
        <v>655</v>
      </c>
      <c r="E110" s="196"/>
      <c r="F110" s="196"/>
      <c r="G110" s="196"/>
      <c r="H110" s="196"/>
      <c r="I110" s="196"/>
      <c r="J110" s="197">
        <f>J206</f>
        <v>1397.21</v>
      </c>
      <c r="K110" s="129"/>
      <c r="L110" s="198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4"/>
      <c r="C111" s="129"/>
      <c r="D111" s="195" t="s">
        <v>289</v>
      </c>
      <c r="E111" s="196"/>
      <c r="F111" s="196"/>
      <c r="G111" s="196"/>
      <c r="H111" s="196"/>
      <c r="I111" s="196"/>
      <c r="J111" s="197">
        <f>J210</f>
        <v>20.510000000000002</v>
      </c>
      <c r="K111" s="129"/>
      <c r="L111" s="198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4"/>
      <c r="C112" s="129"/>
      <c r="D112" s="195" t="s">
        <v>405</v>
      </c>
      <c r="E112" s="196"/>
      <c r="F112" s="196"/>
      <c r="G112" s="196"/>
      <c r="H112" s="196"/>
      <c r="I112" s="196"/>
      <c r="J112" s="197">
        <f>J213</f>
        <v>97.429999999999993</v>
      </c>
      <c r="K112" s="129"/>
      <c r="L112" s="198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88"/>
      <c r="C113" s="189"/>
      <c r="D113" s="190" t="s">
        <v>406</v>
      </c>
      <c r="E113" s="191"/>
      <c r="F113" s="191"/>
      <c r="G113" s="191"/>
      <c r="H113" s="191"/>
      <c r="I113" s="191"/>
      <c r="J113" s="192">
        <f>J218</f>
        <v>0</v>
      </c>
      <c r="K113" s="189"/>
      <c r="L113" s="193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9" customFormat="1" ht="24.96" customHeight="1">
      <c r="A114" s="9"/>
      <c r="B114" s="188"/>
      <c r="C114" s="189"/>
      <c r="D114" s="190" t="s">
        <v>290</v>
      </c>
      <c r="E114" s="191"/>
      <c r="F114" s="191"/>
      <c r="G114" s="191"/>
      <c r="H114" s="191"/>
      <c r="I114" s="191"/>
      <c r="J114" s="192">
        <f>J219</f>
        <v>648.89999999999998</v>
      </c>
      <c r="K114" s="189"/>
      <c r="L114" s="193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9" customFormat="1" ht="24.96" customHeight="1">
      <c r="A115" s="9"/>
      <c r="B115" s="188"/>
      <c r="C115" s="189"/>
      <c r="D115" s="190" t="s">
        <v>125</v>
      </c>
      <c r="E115" s="191"/>
      <c r="F115" s="191"/>
      <c r="G115" s="191"/>
      <c r="H115" s="191"/>
      <c r="I115" s="191"/>
      <c r="J115" s="192">
        <f>J221</f>
        <v>1500</v>
      </c>
      <c r="K115" s="189"/>
      <c r="L115" s="193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2" customFormat="1" ht="21.84" customHeight="1">
      <c r="A116" s="29"/>
      <c r="B116" s="30"/>
      <c r="C116" s="31"/>
      <c r="D116" s="31"/>
      <c r="E116" s="31"/>
      <c r="F116" s="31"/>
      <c r="G116" s="31"/>
      <c r="H116" s="31"/>
      <c r="I116" s="31"/>
      <c r="J116" s="31"/>
      <c r="K116" s="31"/>
      <c r="L116" s="5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="2" customFormat="1" ht="6.96" customHeight="1">
      <c r="A117" s="29"/>
      <c r="B117" s="62"/>
      <c r="C117" s="63"/>
      <c r="D117" s="63"/>
      <c r="E117" s="63"/>
      <c r="F117" s="63"/>
      <c r="G117" s="63"/>
      <c r="H117" s="63"/>
      <c r="I117" s="63"/>
      <c r="J117" s="63"/>
      <c r="K117" s="63"/>
      <c r="L117" s="5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21" s="2" customFormat="1" ht="6.96" customHeight="1">
      <c r="A121" s="29"/>
      <c r="B121" s="64"/>
      <c r="C121" s="65"/>
      <c r="D121" s="65"/>
      <c r="E121" s="65"/>
      <c r="F121" s="65"/>
      <c r="G121" s="65"/>
      <c r="H121" s="65"/>
      <c r="I121" s="65"/>
      <c r="J121" s="65"/>
      <c r="K121" s="65"/>
      <c r="L121" s="5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="2" customFormat="1" ht="24.96" customHeight="1">
      <c r="A122" s="29"/>
      <c r="B122" s="30"/>
      <c r="C122" s="20" t="s">
        <v>126</v>
      </c>
      <c r="D122" s="31"/>
      <c r="E122" s="31"/>
      <c r="F122" s="31"/>
      <c r="G122" s="31"/>
      <c r="H122" s="31"/>
      <c r="I122" s="31"/>
      <c r="J122" s="31"/>
      <c r="K122" s="31"/>
      <c r="L122" s="5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="2" customFormat="1" ht="6.96" customHeight="1">
      <c r="A123" s="29"/>
      <c r="B123" s="30"/>
      <c r="C123" s="31"/>
      <c r="D123" s="31"/>
      <c r="E123" s="31"/>
      <c r="F123" s="31"/>
      <c r="G123" s="31"/>
      <c r="H123" s="31"/>
      <c r="I123" s="31"/>
      <c r="J123" s="31"/>
      <c r="K123" s="31"/>
      <c r="L123" s="5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="2" customFormat="1" ht="12" customHeight="1">
      <c r="A124" s="29"/>
      <c r="B124" s="30"/>
      <c r="C124" s="26" t="s">
        <v>13</v>
      </c>
      <c r="D124" s="31"/>
      <c r="E124" s="31"/>
      <c r="F124" s="31"/>
      <c r="G124" s="31"/>
      <c r="H124" s="31"/>
      <c r="I124" s="31"/>
      <c r="J124" s="31"/>
      <c r="K124" s="31"/>
      <c r="L124" s="5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="2" customFormat="1" ht="16.5" customHeight="1">
      <c r="A125" s="29"/>
      <c r="B125" s="30"/>
      <c r="C125" s="31"/>
      <c r="D125" s="31"/>
      <c r="E125" s="183" t="str">
        <f>E7</f>
        <v>Zateplenie kultúrneho domu Obec Malé Kršteňany</v>
      </c>
      <c r="F125" s="26"/>
      <c r="G125" s="26"/>
      <c r="H125" s="26"/>
      <c r="I125" s="31"/>
      <c r="J125" s="31"/>
      <c r="K125" s="31"/>
      <c r="L125" s="5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="1" customFormat="1" ht="12" customHeight="1">
      <c r="B126" s="18"/>
      <c r="C126" s="26" t="s">
        <v>107</v>
      </c>
      <c r="D126" s="19"/>
      <c r="E126" s="19"/>
      <c r="F126" s="19"/>
      <c r="G126" s="19"/>
      <c r="H126" s="19"/>
      <c r="I126" s="19"/>
      <c r="J126" s="19"/>
      <c r="K126" s="19"/>
      <c r="L126" s="17"/>
    </row>
    <row r="127" s="2" customFormat="1" ht="16.5" customHeight="1">
      <c r="A127" s="29"/>
      <c r="B127" s="30"/>
      <c r="C127" s="31"/>
      <c r="D127" s="31"/>
      <c r="E127" s="183" t="s">
        <v>108</v>
      </c>
      <c r="F127" s="31"/>
      <c r="G127" s="31"/>
      <c r="H127" s="31"/>
      <c r="I127" s="31"/>
      <c r="J127" s="31"/>
      <c r="K127" s="31"/>
      <c r="L127" s="5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="2" customFormat="1" ht="12" customHeight="1">
      <c r="A128" s="29"/>
      <c r="B128" s="30"/>
      <c r="C128" s="26" t="s">
        <v>109</v>
      </c>
      <c r="D128" s="31"/>
      <c r="E128" s="31"/>
      <c r="F128" s="31"/>
      <c r="G128" s="31"/>
      <c r="H128" s="31"/>
      <c r="I128" s="31"/>
      <c r="J128" s="31"/>
      <c r="K128" s="31"/>
      <c r="L128" s="5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="2" customFormat="1" ht="16.5" customHeight="1">
      <c r="A129" s="29"/>
      <c r="B129" s="30"/>
      <c r="C129" s="31"/>
      <c r="D129" s="31"/>
      <c r="E129" s="72" t="str">
        <f>E11</f>
        <v>06 - Vybudovanie bezbariérového WC</v>
      </c>
      <c r="F129" s="31"/>
      <c r="G129" s="31"/>
      <c r="H129" s="31"/>
      <c r="I129" s="31"/>
      <c r="J129" s="31"/>
      <c r="K129" s="31"/>
      <c r="L129" s="5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="2" customFormat="1" ht="6.96" customHeight="1">
      <c r="A130" s="29"/>
      <c r="B130" s="30"/>
      <c r="C130" s="31"/>
      <c r="D130" s="31"/>
      <c r="E130" s="31"/>
      <c r="F130" s="31"/>
      <c r="G130" s="31"/>
      <c r="H130" s="31"/>
      <c r="I130" s="31"/>
      <c r="J130" s="31"/>
      <c r="K130" s="31"/>
      <c r="L130" s="5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="2" customFormat="1" ht="12" customHeight="1">
      <c r="A131" s="29"/>
      <c r="B131" s="30"/>
      <c r="C131" s="26" t="s">
        <v>17</v>
      </c>
      <c r="D131" s="31"/>
      <c r="E131" s="31"/>
      <c r="F131" s="23" t="str">
        <f>F14</f>
        <v xml:space="preserve">Malé Kršteňany, PARC. Č. 387/1,2,3, 392/3 </v>
      </c>
      <c r="G131" s="31"/>
      <c r="H131" s="31"/>
      <c r="I131" s="26" t="s">
        <v>19</v>
      </c>
      <c r="J131" s="75" t="str">
        <f>IF(J14="","",J14)</f>
        <v>14. 2. 2024</v>
      </c>
      <c r="K131" s="31"/>
      <c r="L131" s="5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="2" customFormat="1" ht="6.96" customHeight="1">
      <c r="A132" s="29"/>
      <c r="B132" s="30"/>
      <c r="C132" s="31"/>
      <c r="D132" s="31"/>
      <c r="E132" s="31"/>
      <c r="F132" s="31"/>
      <c r="G132" s="31"/>
      <c r="H132" s="31"/>
      <c r="I132" s="31"/>
      <c r="J132" s="31"/>
      <c r="K132" s="31"/>
      <c r="L132" s="5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="2" customFormat="1" ht="15.15" customHeight="1">
      <c r="A133" s="29"/>
      <c r="B133" s="30"/>
      <c r="C133" s="26" t="s">
        <v>21</v>
      </c>
      <c r="D133" s="31"/>
      <c r="E133" s="31"/>
      <c r="F133" s="23" t="str">
        <f>E17</f>
        <v xml:space="preserve">Obecný úrad Malé Kršteňany 105,  958 03 MALÉ KRŠTE</v>
      </c>
      <c r="G133" s="31"/>
      <c r="H133" s="31"/>
      <c r="I133" s="26" t="s">
        <v>27</v>
      </c>
      <c r="J133" s="27" t="str">
        <f>E23</f>
        <v xml:space="preserve"> </v>
      </c>
      <c r="K133" s="31"/>
      <c r="L133" s="5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="2" customFormat="1" ht="15.15" customHeight="1">
      <c r="A134" s="29"/>
      <c r="B134" s="30"/>
      <c r="C134" s="26" t="s">
        <v>25</v>
      </c>
      <c r="D134" s="31"/>
      <c r="E134" s="31"/>
      <c r="F134" s="23" t="str">
        <f>IF(E20="","",E20)</f>
        <v>M.S. STAV s.r.o.</v>
      </c>
      <c r="G134" s="31"/>
      <c r="H134" s="31"/>
      <c r="I134" s="26" t="s">
        <v>29</v>
      </c>
      <c r="J134" s="27" t="str">
        <f>E26</f>
        <v>I. Mokrý</v>
      </c>
      <c r="K134" s="31"/>
      <c r="L134" s="5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="2" customFormat="1" ht="10.32" customHeight="1">
      <c r="A135" s="29"/>
      <c r="B135" s="30"/>
      <c r="C135" s="31"/>
      <c r="D135" s="31"/>
      <c r="E135" s="31"/>
      <c r="F135" s="31"/>
      <c r="G135" s="31"/>
      <c r="H135" s="31"/>
      <c r="I135" s="31"/>
      <c r="J135" s="31"/>
      <c r="K135" s="31"/>
      <c r="L135" s="5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="11" customFormat="1" ht="29.28" customHeight="1">
      <c r="A136" s="199"/>
      <c r="B136" s="200"/>
      <c r="C136" s="201" t="s">
        <v>127</v>
      </c>
      <c r="D136" s="202" t="s">
        <v>56</v>
      </c>
      <c r="E136" s="202" t="s">
        <v>52</v>
      </c>
      <c r="F136" s="202" t="s">
        <v>53</v>
      </c>
      <c r="G136" s="202" t="s">
        <v>128</v>
      </c>
      <c r="H136" s="202" t="s">
        <v>129</v>
      </c>
      <c r="I136" s="202" t="s">
        <v>130</v>
      </c>
      <c r="J136" s="203" t="s">
        <v>115</v>
      </c>
      <c r="K136" s="204" t="s">
        <v>131</v>
      </c>
      <c r="L136" s="205"/>
      <c r="M136" s="96" t="s">
        <v>1</v>
      </c>
      <c r="N136" s="97" t="s">
        <v>35</v>
      </c>
      <c r="O136" s="97" t="s">
        <v>132</v>
      </c>
      <c r="P136" s="97" t="s">
        <v>133</v>
      </c>
      <c r="Q136" s="97" t="s">
        <v>134</v>
      </c>
      <c r="R136" s="97" t="s">
        <v>135</v>
      </c>
      <c r="S136" s="97" t="s">
        <v>136</v>
      </c>
      <c r="T136" s="98" t="s">
        <v>137</v>
      </c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</row>
    <row r="137" s="2" customFormat="1" ht="22.8" customHeight="1">
      <c r="A137" s="29"/>
      <c r="B137" s="30"/>
      <c r="C137" s="103" t="s">
        <v>116</v>
      </c>
      <c r="D137" s="31"/>
      <c r="E137" s="31"/>
      <c r="F137" s="31"/>
      <c r="G137" s="31"/>
      <c r="H137" s="31"/>
      <c r="I137" s="31"/>
      <c r="J137" s="206">
        <f>BK137</f>
        <v>8016.9899999999998</v>
      </c>
      <c r="K137" s="31"/>
      <c r="L137" s="35"/>
      <c r="M137" s="99"/>
      <c r="N137" s="207"/>
      <c r="O137" s="100"/>
      <c r="P137" s="208">
        <f>P138+P176+P218+P219+P221</f>
        <v>174.29319938</v>
      </c>
      <c r="Q137" s="100"/>
      <c r="R137" s="208">
        <f>R138+R176+R218+R219+R221</f>
        <v>3.6031008561500002</v>
      </c>
      <c r="S137" s="100"/>
      <c r="T137" s="209">
        <f>T138+T176+T218+T219+T221</f>
        <v>3.011968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70</v>
      </c>
      <c r="AU137" s="14" t="s">
        <v>117</v>
      </c>
      <c r="BK137" s="210">
        <f>BK138+BK176+BK218+BK219+BK221</f>
        <v>8016.9899999999998</v>
      </c>
    </row>
    <row r="138" s="12" customFormat="1" ht="25.92" customHeight="1">
      <c r="A138" s="12"/>
      <c r="B138" s="211"/>
      <c r="C138" s="212"/>
      <c r="D138" s="213" t="s">
        <v>70</v>
      </c>
      <c r="E138" s="214" t="s">
        <v>138</v>
      </c>
      <c r="F138" s="214" t="s">
        <v>139</v>
      </c>
      <c r="G138" s="212"/>
      <c r="H138" s="212"/>
      <c r="I138" s="212"/>
      <c r="J138" s="215">
        <f>BK138</f>
        <v>2901.0599999999999</v>
      </c>
      <c r="K138" s="212"/>
      <c r="L138" s="216"/>
      <c r="M138" s="217"/>
      <c r="N138" s="218"/>
      <c r="O138" s="218"/>
      <c r="P138" s="219">
        <f>P139+P143+P158+P174</f>
        <v>80.320856569999989</v>
      </c>
      <c r="Q138" s="218"/>
      <c r="R138" s="219">
        <f>R139+R143+R158+R174</f>
        <v>2.99276168931</v>
      </c>
      <c r="S138" s="218"/>
      <c r="T138" s="220">
        <f>T139+T143+T158+T174</f>
        <v>2.9953859999999999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1" t="s">
        <v>78</v>
      </c>
      <c r="AT138" s="222" t="s">
        <v>70</v>
      </c>
      <c r="AU138" s="222" t="s">
        <v>71</v>
      </c>
      <c r="AY138" s="221" t="s">
        <v>140</v>
      </c>
      <c r="BK138" s="223">
        <f>BK139+BK143+BK158+BK174</f>
        <v>2901.0599999999999</v>
      </c>
    </row>
    <row r="139" s="12" customFormat="1" ht="22.8" customHeight="1">
      <c r="A139" s="12"/>
      <c r="B139" s="211"/>
      <c r="C139" s="212"/>
      <c r="D139" s="213" t="s">
        <v>70</v>
      </c>
      <c r="E139" s="224" t="s">
        <v>152</v>
      </c>
      <c r="F139" s="224" t="s">
        <v>656</v>
      </c>
      <c r="G139" s="212"/>
      <c r="H139" s="212"/>
      <c r="I139" s="212"/>
      <c r="J139" s="225">
        <f>BK139</f>
        <v>454.28000000000003</v>
      </c>
      <c r="K139" s="212"/>
      <c r="L139" s="216"/>
      <c r="M139" s="217"/>
      <c r="N139" s="218"/>
      <c r="O139" s="218"/>
      <c r="P139" s="219">
        <f>SUM(P140:P142)</f>
        <v>10.6458154</v>
      </c>
      <c r="Q139" s="218"/>
      <c r="R139" s="219">
        <f>SUM(R140:R142)</f>
        <v>1.03489879</v>
      </c>
      <c r="S139" s="218"/>
      <c r="T139" s="220">
        <f>SUM(T140:T142)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1" t="s">
        <v>78</v>
      </c>
      <c r="AT139" s="222" t="s">
        <v>70</v>
      </c>
      <c r="AU139" s="222" t="s">
        <v>78</v>
      </c>
      <c r="AY139" s="221" t="s">
        <v>140</v>
      </c>
      <c r="BK139" s="223">
        <f>SUM(BK140:BK142)</f>
        <v>454.28000000000003</v>
      </c>
    </row>
    <row r="140" s="2" customFormat="1" ht="33" customHeight="1">
      <c r="A140" s="29"/>
      <c r="B140" s="30"/>
      <c r="C140" s="226" t="s">
        <v>78</v>
      </c>
      <c r="D140" s="226" t="s">
        <v>143</v>
      </c>
      <c r="E140" s="227" t="s">
        <v>657</v>
      </c>
      <c r="F140" s="228" t="s">
        <v>658</v>
      </c>
      <c r="G140" s="229" t="s">
        <v>219</v>
      </c>
      <c r="H140" s="230">
        <v>0.040000000000000001</v>
      </c>
      <c r="I140" s="231">
        <v>2055.3299999999999</v>
      </c>
      <c r="J140" s="231">
        <f>ROUND(I140*H140,2)</f>
        <v>82.209999999999994</v>
      </c>
      <c r="K140" s="232"/>
      <c r="L140" s="35"/>
      <c r="M140" s="233" t="s">
        <v>1</v>
      </c>
      <c r="N140" s="234" t="s">
        <v>37</v>
      </c>
      <c r="O140" s="235">
        <v>13.479520000000001</v>
      </c>
      <c r="P140" s="235">
        <f>O140*H140</f>
        <v>0.53918080000000002</v>
      </c>
      <c r="Q140" s="235">
        <v>1.0900000000000001</v>
      </c>
      <c r="R140" s="235">
        <f>Q140*H140</f>
        <v>0.043600000000000007</v>
      </c>
      <c r="S140" s="235">
        <v>0</v>
      </c>
      <c r="T140" s="236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37" t="s">
        <v>147</v>
      </c>
      <c r="AT140" s="237" t="s">
        <v>143</v>
      </c>
      <c r="AU140" s="237" t="s">
        <v>83</v>
      </c>
      <c r="AY140" s="14" t="s">
        <v>140</v>
      </c>
      <c r="BE140" s="238">
        <f>IF(N140="základná",J140,0)</f>
        <v>0</v>
      </c>
      <c r="BF140" s="238">
        <f>IF(N140="znížená",J140,0)</f>
        <v>82.209999999999994</v>
      </c>
      <c r="BG140" s="238">
        <f>IF(N140="zákl. prenesená",J140,0)</f>
        <v>0</v>
      </c>
      <c r="BH140" s="238">
        <f>IF(N140="zníž. prenesená",J140,0)</f>
        <v>0</v>
      </c>
      <c r="BI140" s="238">
        <f>IF(N140="nulová",J140,0)</f>
        <v>0</v>
      </c>
      <c r="BJ140" s="14" t="s">
        <v>83</v>
      </c>
      <c r="BK140" s="238">
        <f>ROUND(I140*H140,2)</f>
        <v>82.209999999999994</v>
      </c>
      <c r="BL140" s="14" t="s">
        <v>147</v>
      </c>
      <c r="BM140" s="237" t="s">
        <v>659</v>
      </c>
    </row>
    <row r="141" s="2" customFormat="1" ht="24.15" customHeight="1">
      <c r="A141" s="29"/>
      <c r="B141" s="30"/>
      <c r="C141" s="226" t="s">
        <v>83</v>
      </c>
      <c r="D141" s="226" t="s">
        <v>143</v>
      </c>
      <c r="E141" s="227" t="s">
        <v>660</v>
      </c>
      <c r="F141" s="228" t="s">
        <v>661</v>
      </c>
      <c r="G141" s="229" t="s">
        <v>146</v>
      </c>
      <c r="H141" s="230">
        <v>18.251999999999999</v>
      </c>
      <c r="I141" s="231">
        <v>9.1199999999999992</v>
      </c>
      <c r="J141" s="231">
        <f>ROUND(I141*H141,2)</f>
        <v>166.46000000000001</v>
      </c>
      <c r="K141" s="232"/>
      <c r="L141" s="35"/>
      <c r="M141" s="233" t="s">
        <v>1</v>
      </c>
      <c r="N141" s="234" t="s">
        <v>37</v>
      </c>
      <c r="O141" s="235">
        <v>0.39284999999999998</v>
      </c>
      <c r="P141" s="235">
        <f>O141*H141</f>
        <v>7.1702981999999995</v>
      </c>
      <c r="Q141" s="235">
        <v>0.029055000000000001</v>
      </c>
      <c r="R141" s="235">
        <f>Q141*H141</f>
        <v>0.53031185999999997</v>
      </c>
      <c r="S141" s="235">
        <v>0</v>
      </c>
      <c r="T141" s="23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37" t="s">
        <v>147</v>
      </c>
      <c r="AT141" s="237" t="s">
        <v>143</v>
      </c>
      <c r="AU141" s="237" t="s">
        <v>83</v>
      </c>
      <c r="AY141" s="14" t="s">
        <v>140</v>
      </c>
      <c r="BE141" s="238">
        <f>IF(N141="základná",J141,0)</f>
        <v>0</v>
      </c>
      <c r="BF141" s="238">
        <f>IF(N141="znížená",J141,0)</f>
        <v>166.46000000000001</v>
      </c>
      <c r="BG141" s="238">
        <f>IF(N141="zákl. prenesená",J141,0)</f>
        <v>0</v>
      </c>
      <c r="BH141" s="238">
        <f>IF(N141="zníž. prenesená",J141,0)</f>
        <v>0</v>
      </c>
      <c r="BI141" s="238">
        <f>IF(N141="nulová",J141,0)</f>
        <v>0</v>
      </c>
      <c r="BJ141" s="14" t="s">
        <v>83</v>
      </c>
      <c r="BK141" s="238">
        <f>ROUND(I141*H141,2)</f>
        <v>166.46000000000001</v>
      </c>
      <c r="BL141" s="14" t="s">
        <v>147</v>
      </c>
      <c r="BM141" s="237" t="s">
        <v>662</v>
      </c>
    </row>
    <row r="142" s="2" customFormat="1" ht="33" customHeight="1">
      <c r="A142" s="29"/>
      <c r="B142" s="30"/>
      <c r="C142" s="226" t="s">
        <v>152</v>
      </c>
      <c r="D142" s="226" t="s">
        <v>143</v>
      </c>
      <c r="E142" s="227" t="s">
        <v>663</v>
      </c>
      <c r="F142" s="228" t="s">
        <v>664</v>
      </c>
      <c r="G142" s="229" t="s">
        <v>146</v>
      </c>
      <c r="H142" s="230">
        <v>6.21</v>
      </c>
      <c r="I142" s="231">
        <v>33.109999999999999</v>
      </c>
      <c r="J142" s="231">
        <f>ROUND(I142*H142,2)</f>
        <v>205.61000000000001</v>
      </c>
      <c r="K142" s="232"/>
      <c r="L142" s="35"/>
      <c r="M142" s="233" t="s">
        <v>1</v>
      </c>
      <c r="N142" s="234" t="s">
        <v>37</v>
      </c>
      <c r="O142" s="235">
        <v>0.47283999999999998</v>
      </c>
      <c r="P142" s="235">
        <f>O142*H142</f>
        <v>2.9363364000000001</v>
      </c>
      <c r="Q142" s="235">
        <v>0.074232999999999993</v>
      </c>
      <c r="R142" s="235">
        <f>Q142*H142</f>
        <v>0.46098692999999996</v>
      </c>
      <c r="S142" s="235">
        <v>0</v>
      </c>
      <c r="T142" s="236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37" t="s">
        <v>147</v>
      </c>
      <c r="AT142" s="237" t="s">
        <v>143</v>
      </c>
      <c r="AU142" s="237" t="s">
        <v>83</v>
      </c>
      <c r="AY142" s="14" t="s">
        <v>140</v>
      </c>
      <c r="BE142" s="238">
        <f>IF(N142="základná",J142,0)</f>
        <v>0</v>
      </c>
      <c r="BF142" s="238">
        <f>IF(N142="znížená",J142,0)</f>
        <v>205.61000000000001</v>
      </c>
      <c r="BG142" s="238">
        <f>IF(N142="zákl. prenesená",J142,0)</f>
        <v>0</v>
      </c>
      <c r="BH142" s="238">
        <f>IF(N142="zníž. prenesená",J142,0)</f>
        <v>0</v>
      </c>
      <c r="BI142" s="238">
        <f>IF(N142="nulová",J142,0)</f>
        <v>0</v>
      </c>
      <c r="BJ142" s="14" t="s">
        <v>83</v>
      </c>
      <c r="BK142" s="238">
        <f>ROUND(I142*H142,2)</f>
        <v>205.61000000000001</v>
      </c>
      <c r="BL142" s="14" t="s">
        <v>147</v>
      </c>
      <c r="BM142" s="237" t="s">
        <v>665</v>
      </c>
    </row>
    <row r="143" s="12" customFormat="1" ht="22.8" customHeight="1">
      <c r="A143" s="12"/>
      <c r="B143" s="211"/>
      <c r="C143" s="212"/>
      <c r="D143" s="213" t="s">
        <v>70</v>
      </c>
      <c r="E143" s="224" t="s">
        <v>141</v>
      </c>
      <c r="F143" s="224" t="s">
        <v>142</v>
      </c>
      <c r="G143" s="212"/>
      <c r="H143" s="212"/>
      <c r="I143" s="212"/>
      <c r="J143" s="225">
        <f>BK143</f>
        <v>1220.5999999999999</v>
      </c>
      <c r="K143" s="212"/>
      <c r="L143" s="216"/>
      <c r="M143" s="217"/>
      <c r="N143" s="218"/>
      <c r="O143" s="218"/>
      <c r="P143" s="219">
        <f>SUM(P144:P157)</f>
        <v>28.363113030000001</v>
      </c>
      <c r="Q143" s="218"/>
      <c r="R143" s="219">
        <f>SUM(R144:R157)</f>
        <v>1.3157437975999999</v>
      </c>
      <c r="S143" s="218"/>
      <c r="T143" s="220">
        <f>SUM(T144:T157)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1" t="s">
        <v>78</v>
      </c>
      <c r="AT143" s="222" t="s">
        <v>70</v>
      </c>
      <c r="AU143" s="222" t="s">
        <v>78</v>
      </c>
      <c r="AY143" s="221" t="s">
        <v>140</v>
      </c>
      <c r="BK143" s="223">
        <f>SUM(BK144:BK157)</f>
        <v>1220.5999999999999</v>
      </c>
    </row>
    <row r="144" s="2" customFormat="1" ht="37.8" customHeight="1">
      <c r="A144" s="29"/>
      <c r="B144" s="30"/>
      <c r="C144" s="226" t="s">
        <v>147</v>
      </c>
      <c r="D144" s="226" t="s">
        <v>143</v>
      </c>
      <c r="E144" s="227" t="s">
        <v>666</v>
      </c>
      <c r="F144" s="228" t="s">
        <v>667</v>
      </c>
      <c r="G144" s="229" t="s">
        <v>146</v>
      </c>
      <c r="H144" s="230">
        <v>6.4169999999999998</v>
      </c>
      <c r="I144" s="231">
        <v>8.5800000000000001</v>
      </c>
      <c r="J144" s="231">
        <f>ROUND(I144*H144,2)</f>
        <v>55.060000000000002</v>
      </c>
      <c r="K144" s="232"/>
      <c r="L144" s="35"/>
      <c r="M144" s="233" t="s">
        <v>1</v>
      </c>
      <c r="N144" s="234" t="s">
        <v>37</v>
      </c>
      <c r="O144" s="235">
        <v>0.32058999999999999</v>
      </c>
      <c r="P144" s="235">
        <f>O144*H144</f>
        <v>2.0572260299999998</v>
      </c>
      <c r="Q144" s="235">
        <v>0.012607200000000001</v>
      </c>
      <c r="R144" s="235">
        <f>Q144*H144</f>
        <v>0.080900402400000002</v>
      </c>
      <c r="S144" s="235">
        <v>0</v>
      </c>
      <c r="T144" s="23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37" t="s">
        <v>147</v>
      </c>
      <c r="AT144" s="237" t="s">
        <v>143</v>
      </c>
      <c r="AU144" s="237" t="s">
        <v>83</v>
      </c>
      <c r="AY144" s="14" t="s">
        <v>140</v>
      </c>
      <c r="BE144" s="238">
        <f>IF(N144="základná",J144,0)</f>
        <v>0</v>
      </c>
      <c r="BF144" s="238">
        <f>IF(N144="znížená",J144,0)</f>
        <v>55.060000000000002</v>
      </c>
      <c r="BG144" s="238">
        <f>IF(N144="zákl. prenesená",J144,0)</f>
        <v>0</v>
      </c>
      <c r="BH144" s="238">
        <f>IF(N144="zníž. prenesená",J144,0)</f>
        <v>0</v>
      </c>
      <c r="BI144" s="238">
        <f>IF(N144="nulová",J144,0)</f>
        <v>0</v>
      </c>
      <c r="BJ144" s="14" t="s">
        <v>83</v>
      </c>
      <c r="BK144" s="238">
        <f>ROUND(I144*H144,2)</f>
        <v>55.060000000000002</v>
      </c>
      <c r="BL144" s="14" t="s">
        <v>147</v>
      </c>
      <c r="BM144" s="237" t="s">
        <v>668</v>
      </c>
    </row>
    <row r="145" s="2" customFormat="1" ht="24.15" customHeight="1">
      <c r="A145" s="29"/>
      <c r="B145" s="30"/>
      <c r="C145" s="226" t="s">
        <v>159</v>
      </c>
      <c r="D145" s="226" t="s">
        <v>143</v>
      </c>
      <c r="E145" s="227" t="s">
        <v>669</v>
      </c>
      <c r="F145" s="228" t="s">
        <v>670</v>
      </c>
      <c r="G145" s="229" t="s">
        <v>146</v>
      </c>
      <c r="H145" s="230">
        <v>2.3999999999999999</v>
      </c>
      <c r="I145" s="231">
        <v>15.210000000000001</v>
      </c>
      <c r="J145" s="231">
        <f>ROUND(I145*H145,2)</f>
        <v>36.5</v>
      </c>
      <c r="K145" s="232"/>
      <c r="L145" s="35"/>
      <c r="M145" s="233" t="s">
        <v>1</v>
      </c>
      <c r="N145" s="234" t="s">
        <v>37</v>
      </c>
      <c r="O145" s="235">
        <v>0.58452000000000004</v>
      </c>
      <c r="P145" s="235">
        <f>O145*H145</f>
        <v>1.4028480000000001</v>
      </c>
      <c r="Q145" s="235">
        <v>0.075520000000000004</v>
      </c>
      <c r="R145" s="235">
        <f>Q145*H145</f>
        <v>0.18124799999999999</v>
      </c>
      <c r="S145" s="235">
        <v>0</v>
      </c>
      <c r="T145" s="23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37" t="s">
        <v>147</v>
      </c>
      <c r="AT145" s="237" t="s">
        <v>143</v>
      </c>
      <c r="AU145" s="237" t="s">
        <v>83</v>
      </c>
      <c r="AY145" s="14" t="s">
        <v>140</v>
      </c>
      <c r="BE145" s="238">
        <f>IF(N145="základná",J145,0)</f>
        <v>0</v>
      </c>
      <c r="BF145" s="238">
        <f>IF(N145="znížená",J145,0)</f>
        <v>36.5</v>
      </c>
      <c r="BG145" s="238">
        <f>IF(N145="zákl. prenesená",J145,0)</f>
        <v>0</v>
      </c>
      <c r="BH145" s="238">
        <f>IF(N145="zníž. prenesená",J145,0)</f>
        <v>0</v>
      </c>
      <c r="BI145" s="238">
        <f>IF(N145="nulová",J145,0)</f>
        <v>0</v>
      </c>
      <c r="BJ145" s="14" t="s">
        <v>83</v>
      </c>
      <c r="BK145" s="238">
        <f>ROUND(I145*H145,2)</f>
        <v>36.5</v>
      </c>
      <c r="BL145" s="14" t="s">
        <v>147</v>
      </c>
      <c r="BM145" s="237" t="s">
        <v>671</v>
      </c>
    </row>
    <row r="146" s="2" customFormat="1" ht="24.15" customHeight="1">
      <c r="A146" s="29"/>
      <c r="B146" s="30"/>
      <c r="C146" s="226" t="s">
        <v>141</v>
      </c>
      <c r="D146" s="226" t="s">
        <v>143</v>
      </c>
      <c r="E146" s="227" t="s">
        <v>672</v>
      </c>
      <c r="F146" s="228" t="s">
        <v>474</v>
      </c>
      <c r="G146" s="229" t="s">
        <v>146</v>
      </c>
      <c r="H146" s="230">
        <v>7.7999999999999998</v>
      </c>
      <c r="I146" s="231">
        <v>22.120000000000001</v>
      </c>
      <c r="J146" s="231">
        <f>ROUND(I146*H146,2)</f>
        <v>172.53999999999999</v>
      </c>
      <c r="K146" s="232"/>
      <c r="L146" s="35"/>
      <c r="M146" s="233" t="s">
        <v>1</v>
      </c>
      <c r="N146" s="234" t="s">
        <v>37</v>
      </c>
      <c r="O146" s="235">
        <v>0.79971999999999999</v>
      </c>
      <c r="P146" s="235">
        <f>O146*H146</f>
        <v>6.2378159999999996</v>
      </c>
      <c r="Q146" s="235">
        <v>0.037555999999999999</v>
      </c>
      <c r="R146" s="235">
        <f>Q146*H146</f>
        <v>0.2929368</v>
      </c>
      <c r="S146" s="235">
        <v>0</v>
      </c>
      <c r="T146" s="23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147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172.53999999999999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172.53999999999999</v>
      </c>
      <c r="BL146" s="14" t="s">
        <v>147</v>
      </c>
      <c r="BM146" s="237" t="s">
        <v>673</v>
      </c>
    </row>
    <row r="147" s="2" customFormat="1" ht="24.15" customHeight="1">
      <c r="A147" s="29"/>
      <c r="B147" s="30"/>
      <c r="C147" s="226" t="s">
        <v>166</v>
      </c>
      <c r="D147" s="226" t="s">
        <v>143</v>
      </c>
      <c r="E147" s="227" t="s">
        <v>674</v>
      </c>
      <c r="F147" s="228" t="s">
        <v>477</v>
      </c>
      <c r="G147" s="229" t="s">
        <v>146</v>
      </c>
      <c r="H147" s="230">
        <v>38.512</v>
      </c>
      <c r="I147" s="231">
        <v>2.52</v>
      </c>
      <c r="J147" s="231">
        <f>ROUND(I147*H147,2)</f>
        <v>97.049999999999997</v>
      </c>
      <c r="K147" s="232"/>
      <c r="L147" s="35"/>
      <c r="M147" s="233" t="s">
        <v>1</v>
      </c>
      <c r="N147" s="234" t="s">
        <v>37</v>
      </c>
      <c r="O147" s="235">
        <v>0.052049999999999999</v>
      </c>
      <c r="P147" s="235">
        <f>O147*H147</f>
        <v>2.0045495999999998</v>
      </c>
      <c r="Q147" s="235">
        <v>0.00022499999999999999</v>
      </c>
      <c r="R147" s="235">
        <f>Q147*H147</f>
        <v>0.0086651999999999996</v>
      </c>
      <c r="S147" s="235">
        <v>0</v>
      </c>
      <c r="T147" s="23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237" t="s">
        <v>147</v>
      </c>
      <c r="AT147" s="237" t="s">
        <v>143</v>
      </c>
      <c r="AU147" s="237" t="s">
        <v>83</v>
      </c>
      <c r="AY147" s="14" t="s">
        <v>140</v>
      </c>
      <c r="BE147" s="238">
        <f>IF(N147="základná",J147,0)</f>
        <v>0</v>
      </c>
      <c r="BF147" s="238">
        <f>IF(N147="znížená",J147,0)</f>
        <v>97.049999999999997</v>
      </c>
      <c r="BG147" s="238">
        <f>IF(N147="zákl. prenesená",J147,0)</f>
        <v>0</v>
      </c>
      <c r="BH147" s="238">
        <f>IF(N147="zníž. prenesená",J147,0)</f>
        <v>0</v>
      </c>
      <c r="BI147" s="238">
        <f>IF(N147="nulová",J147,0)</f>
        <v>0</v>
      </c>
      <c r="BJ147" s="14" t="s">
        <v>83</v>
      </c>
      <c r="BK147" s="238">
        <f>ROUND(I147*H147,2)</f>
        <v>97.049999999999997</v>
      </c>
      <c r="BL147" s="14" t="s">
        <v>147</v>
      </c>
      <c r="BM147" s="237" t="s">
        <v>675</v>
      </c>
    </row>
    <row r="148" s="2" customFormat="1" ht="24.15" customHeight="1">
      <c r="A148" s="29"/>
      <c r="B148" s="30"/>
      <c r="C148" s="226" t="s">
        <v>170</v>
      </c>
      <c r="D148" s="226" t="s">
        <v>143</v>
      </c>
      <c r="E148" s="227" t="s">
        <v>676</v>
      </c>
      <c r="F148" s="228" t="s">
        <v>677</v>
      </c>
      <c r="G148" s="229" t="s">
        <v>146</v>
      </c>
      <c r="H148" s="230">
        <v>14.352</v>
      </c>
      <c r="I148" s="231">
        <v>10.800000000000001</v>
      </c>
      <c r="J148" s="231">
        <f>ROUND(I148*H148,2)</f>
        <v>155</v>
      </c>
      <c r="K148" s="232"/>
      <c r="L148" s="35"/>
      <c r="M148" s="233" t="s">
        <v>1</v>
      </c>
      <c r="N148" s="234" t="s">
        <v>37</v>
      </c>
      <c r="O148" s="235">
        <v>0.34761999999999998</v>
      </c>
      <c r="P148" s="235">
        <f>O148*H148</f>
        <v>4.9890422399999999</v>
      </c>
      <c r="Q148" s="235">
        <v>0.0078750000000000001</v>
      </c>
      <c r="R148" s="235">
        <f>Q148*H148</f>
        <v>0.113022</v>
      </c>
      <c r="S148" s="235">
        <v>0</v>
      </c>
      <c r="T148" s="23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37" t="s">
        <v>147</v>
      </c>
      <c r="AT148" s="237" t="s">
        <v>143</v>
      </c>
      <c r="AU148" s="237" t="s">
        <v>83</v>
      </c>
      <c r="AY148" s="14" t="s">
        <v>140</v>
      </c>
      <c r="BE148" s="238">
        <f>IF(N148="základná",J148,0)</f>
        <v>0</v>
      </c>
      <c r="BF148" s="238">
        <f>IF(N148="znížená",J148,0)</f>
        <v>155</v>
      </c>
      <c r="BG148" s="238">
        <f>IF(N148="zákl. prenesená",J148,0)</f>
        <v>0</v>
      </c>
      <c r="BH148" s="238">
        <f>IF(N148="zníž. prenesená",J148,0)</f>
        <v>0</v>
      </c>
      <c r="BI148" s="238">
        <f>IF(N148="nulová",J148,0)</f>
        <v>0</v>
      </c>
      <c r="BJ148" s="14" t="s">
        <v>83</v>
      </c>
      <c r="BK148" s="238">
        <f>ROUND(I148*H148,2)</f>
        <v>155</v>
      </c>
      <c r="BL148" s="14" t="s">
        <v>147</v>
      </c>
      <c r="BM148" s="237" t="s">
        <v>678</v>
      </c>
    </row>
    <row r="149" s="2" customFormat="1" ht="24.15" customHeight="1">
      <c r="A149" s="29"/>
      <c r="B149" s="30"/>
      <c r="C149" s="226" t="s">
        <v>174</v>
      </c>
      <c r="D149" s="226" t="s">
        <v>143</v>
      </c>
      <c r="E149" s="227" t="s">
        <v>679</v>
      </c>
      <c r="F149" s="228" t="s">
        <v>680</v>
      </c>
      <c r="G149" s="229" t="s">
        <v>202</v>
      </c>
      <c r="H149" s="230">
        <v>9.4000000000000004</v>
      </c>
      <c r="I149" s="231">
        <v>3.3700000000000001</v>
      </c>
      <c r="J149" s="231">
        <f>ROUND(I149*H149,2)</f>
        <v>31.68</v>
      </c>
      <c r="K149" s="232"/>
      <c r="L149" s="35"/>
      <c r="M149" s="233" t="s">
        <v>1</v>
      </c>
      <c r="N149" s="234" t="s">
        <v>37</v>
      </c>
      <c r="O149" s="235">
        <v>0.064390000000000003</v>
      </c>
      <c r="P149" s="235">
        <f>O149*H149</f>
        <v>0.60526600000000008</v>
      </c>
      <c r="Q149" s="235">
        <v>0.0019109999999999999</v>
      </c>
      <c r="R149" s="235">
        <f>Q149*H149</f>
        <v>0.017963400000000001</v>
      </c>
      <c r="S149" s="235">
        <v>0</v>
      </c>
      <c r="T149" s="236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237" t="s">
        <v>147</v>
      </c>
      <c r="AT149" s="237" t="s">
        <v>143</v>
      </c>
      <c r="AU149" s="237" t="s">
        <v>83</v>
      </c>
      <c r="AY149" s="14" t="s">
        <v>140</v>
      </c>
      <c r="BE149" s="238">
        <f>IF(N149="základná",J149,0)</f>
        <v>0</v>
      </c>
      <c r="BF149" s="238">
        <f>IF(N149="znížená",J149,0)</f>
        <v>31.68</v>
      </c>
      <c r="BG149" s="238">
        <f>IF(N149="zákl. prenesená",J149,0)</f>
        <v>0</v>
      </c>
      <c r="BH149" s="238">
        <f>IF(N149="zníž. prenesená",J149,0)</f>
        <v>0</v>
      </c>
      <c r="BI149" s="238">
        <f>IF(N149="nulová",J149,0)</f>
        <v>0</v>
      </c>
      <c r="BJ149" s="14" t="s">
        <v>83</v>
      </c>
      <c r="BK149" s="238">
        <f>ROUND(I149*H149,2)</f>
        <v>31.68</v>
      </c>
      <c r="BL149" s="14" t="s">
        <v>147</v>
      </c>
      <c r="BM149" s="237" t="s">
        <v>681</v>
      </c>
    </row>
    <row r="150" s="2" customFormat="1" ht="24.15" customHeight="1">
      <c r="A150" s="29"/>
      <c r="B150" s="30"/>
      <c r="C150" s="226" t="s">
        <v>179</v>
      </c>
      <c r="D150" s="226" t="s">
        <v>143</v>
      </c>
      <c r="E150" s="227" t="s">
        <v>682</v>
      </c>
      <c r="F150" s="228" t="s">
        <v>683</v>
      </c>
      <c r="G150" s="229" t="s">
        <v>146</v>
      </c>
      <c r="H150" s="230">
        <v>38.512</v>
      </c>
      <c r="I150" s="231">
        <v>9.9000000000000004</v>
      </c>
      <c r="J150" s="231">
        <f>ROUND(I150*H150,2)</f>
        <v>381.26999999999998</v>
      </c>
      <c r="K150" s="232"/>
      <c r="L150" s="35"/>
      <c r="M150" s="233" t="s">
        <v>1</v>
      </c>
      <c r="N150" s="234" t="s">
        <v>37</v>
      </c>
      <c r="O150" s="235">
        <v>0.19106000000000001</v>
      </c>
      <c r="P150" s="235">
        <f>O150*H150</f>
        <v>7.3581027200000007</v>
      </c>
      <c r="Q150" s="235">
        <v>0.0051539999999999997</v>
      </c>
      <c r="R150" s="235">
        <f>Q150*H150</f>
        <v>0.198490848</v>
      </c>
      <c r="S150" s="235">
        <v>0</v>
      </c>
      <c r="T150" s="23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237" t="s">
        <v>147</v>
      </c>
      <c r="AT150" s="237" t="s">
        <v>143</v>
      </c>
      <c r="AU150" s="237" t="s">
        <v>83</v>
      </c>
      <c r="AY150" s="14" t="s">
        <v>140</v>
      </c>
      <c r="BE150" s="238">
        <f>IF(N150="základná",J150,0)</f>
        <v>0</v>
      </c>
      <c r="BF150" s="238">
        <f>IF(N150="znížená",J150,0)</f>
        <v>381.26999999999998</v>
      </c>
      <c r="BG150" s="238">
        <f>IF(N150="zákl. prenesená",J150,0)</f>
        <v>0</v>
      </c>
      <c r="BH150" s="238">
        <f>IF(N150="zníž. prenesená",J150,0)</f>
        <v>0</v>
      </c>
      <c r="BI150" s="238">
        <f>IF(N150="nulová",J150,0)</f>
        <v>0</v>
      </c>
      <c r="BJ150" s="14" t="s">
        <v>83</v>
      </c>
      <c r="BK150" s="238">
        <f>ROUND(I150*H150,2)</f>
        <v>381.26999999999998</v>
      </c>
      <c r="BL150" s="14" t="s">
        <v>147</v>
      </c>
      <c r="BM150" s="237" t="s">
        <v>684</v>
      </c>
    </row>
    <row r="151" s="2" customFormat="1" ht="16.5" customHeight="1">
      <c r="A151" s="29"/>
      <c r="B151" s="30"/>
      <c r="C151" s="226" t="s">
        <v>183</v>
      </c>
      <c r="D151" s="226" t="s">
        <v>143</v>
      </c>
      <c r="E151" s="227" t="s">
        <v>685</v>
      </c>
      <c r="F151" s="228" t="s">
        <v>686</v>
      </c>
      <c r="G151" s="229" t="s">
        <v>146</v>
      </c>
      <c r="H151" s="230">
        <v>2.3999999999999999</v>
      </c>
      <c r="I151" s="231">
        <v>13.039999999999999</v>
      </c>
      <c r="J151" s="231">
        <f>ROUND(I151*H151,2)</f>
        <v>31.300000000000001</v>
      </c>
      <c r="K151" s="232"/>
      <c r="L151" s="35"/>
      <c r="M151" s="233" t="s">
        <v>1</v>
      </c>
      <c r="N151" s="234" t="s">
        <v>37</v>
      </c>
      <c r="O151" s="235">
        <v>0.33794999999999997</v>
      </c>
      <c r="P151" s="235">
        <f>O151*H151</f>
        <v>0.81107999999999991</v>
      </c>
      <c r="Q151" s="235">
        <v>0.043569999999999998</v>
      </c>
      <c r="R151" s="235">
        <f>Q151*H151</f>
        <v>0.10456799999999999</v>
      </c>
      <c r="S151" s="235">
        <v>0</v>
      </c>
      <c r="T151" s="23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37" t="s">
        <v>147</v>
      </c>
      <c r="AT151" s="237" t="s">
        <v>143</v>
      </c>
      <c r="AU151" s="237" t="s">
        <v>83</v>
      </c>
      <c r="AY151" s="14" t="s">
        <v>140</v>
      </c>
      <c r="BE151" s="238">
        <f>IF(N151="základná",J151,0)</f>
        <v>0</v>
      </c>
      <c r="BF151" s="238">
        <f>IF(N151="znížená",J151,0)</f>
        <v>31.300000000000001</v>
      </c>
      <c r="BG151" s="238">
        <f>IF(N151="zákl. prenesená",J151,0)</f>
        <v>0</v>
      </c>
      <c r="BH151" s="238">
        <f>IF(N151="zníž. prenesená",J151,0)</f>
        <v>0</v>
      </c>
      <c r="BI151" s="238">
        <f>IF(N151="nulová",J151,0)</f>
        <v>0</v>
      </c>
      <c r="BJ151" s="14" t="s">
        <v>83</v>
      </c>
      <c r="BK151" s="238">
        <f>ROUND(I151*H151,2)</f>
        <v>31.300000000000001</v>
      </c>
      <c r="BL151" s="14" t="s">
        <v>147</v>
      </c>
      <c r="BM151" s="237" t="s">
        <v>687</v>
      </c>
    </row>
    <row r="152" s="2" customFormat="1" ht="21.75" customHeight="1">
      <c r="A152" s="29"/>
      <c r="B152" s="30"/>
      <c r="C152" s="226" t="s">
        <v>187</v>
      </c>
      <c r="D152" s="226" t="s">
        <v>143</v>
      </c>
      <c r="E152" s="227" t="s">
        <v>688</v>
      </c>
      <c r="F152" s="228" t="s">
        <v>689</v>
      </c>
      <c r="G152" s="229" t="s">
        <v>146</v>
      </c>
      <c r="H152" s="230">
        <v>0.71999999999999997</v>
      </c>
      <c r="I152" s="231">
        <v>16.260000000000002</v>
      </c>
      <c r="J152" s="231">
        <f>ROUND(I152*H152,2)</f>
        <v>11.710000000000001</v>
      </c>
      <c r="K152" s="232"/>
      <c r="L152" s="35"/>
      <c r="M152" s="233" t="s">
        <v>1</v>
      </c>
      <c r="N152" s="234" t="s">
        <v>37</v>
      </c>
      <c r="O152" s="235">
        <v>0.40845999999999999</v>
      </c>
      <c r="P152" s="235">
        <f>O152*H152</f>
        <v>0.2940912</v>
      </c>
      <c r="Q152" s="235">
        <v>0.045362260000000001</v>
      </c>
      <c r="R152" s="235">
        <f>Q152*H152</f>
        <v>0.032660827199999999</v>
      </c>
      <c r="S152" s="235">
        <v>0</v>
      </c>
      <c r="T152" s="236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147</v>
      </c>
      <c r="AT152" s="237" t="s">
        <v>143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11.710000000000001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11.710000000000001</v>
      </c>
      <c r="BL152" s="14" t="s">
        <v>147</v>
      </c>
      <c r="BM152" s="237" t="s">
        <v>690</v>
      </c>
    </row>
    <row r="153" s="2" customFormat="1" ht="21.75" customHeight="1">
      <c r="A153" s="29"/>
      <c r="B153" s="30"/>
      <c r="C153" s="226" t="s">
        <v>191</v>
      </c>
      <c r="D153" s="226" t="s">
        <v>143</v>
      </c>
      <c r="E153" s="227" t="s">
        <v>691</v>
      </c>
      <c r="F153" s="228" t="s">
        <v>692</v>
      </c>
      <c r="G153" s="229" t="s">
        <v>146</v>
      </c>
      <c r="H153" s="230">
        <v>0.71999999999999997</v>
      </c>
      <c r="I153" s="231">
        <v>5.4100000000000001</v>
      </c>
      <c r="J153" s="231">
        <f>ROUND(I153*H153,2)</f>
        <v>3.8999999999999999</v>
      </c>
      <c r="K153" s="232"/>
      <c r="L153" s="35"/>
      <c r="M153" s="233" t="s">
        <v>1</v>
      </c>
      <c r="N153" s="234" t="s">
        <v>37</v>
      </c>
      <c r="O153" s="235">
        <v>0.248</v>
      </c>
      <c r="P153" s="235">
        <f>O153*H153</f>
        <v>0.17856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147</v>
      </c>
      <c r="AT153" s="237" t="s">
        <v>143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3.8999999999999999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3.8999999999999999</v>
      </c>
      <c r="BL153" s="14" t="s">
        <v>147</v>
      </c>
      <c r="BM153" s="237" t="s">
        <v>693</v>
      </c>
    </row>
    <row r="154" s="2" customFormat="1" ht="24.15" customHeight="1">
      <c r="A154" s="29"/>
      <c r="B154" s="30"/>
      <c r="C154" s="226" t="s">
        <v>195</v>
      </c>
      <c r="D154" s="226" t="s">
        <v>143</v>
      </c>
      <c r="E154" s="227" t="s">
        <v>694</v>
      </c>
      <c r="F154" s="228" t="s">
        <v>695</v>
      </c>
      <c r="G154" s="229" t="s">
        <v>146</v>
      </c>
      <c r="H154" s="230">
        <v>13.247999999999999</v>
      </c>
      <c r="I154" s="231">
        <v>0.72999999999999998</v>
      </c>
      <c r="J154" s="231">
        <f>ROUND(I154*H154,2)</f>
        <v>9.6699999999999999</v>
      </c>
      <c r="K154" s="232"/>
      <c r="L154" s="35"/>
      <c r="M154" s="233" t="s">
        <v>1</v>
      </c>
      <c r="N154" s="234" t="s">
        <v>37</v>
      </c>
      <c r="O154" s="235">
        <v>0.035009999999999999</v>
      </c>
      <c r="P154" s="235">
        <f>O154*H154</f>
        <v>0.46381247999999997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237" t="s">
        <v>147</v>
      </c>
      <c r="AT154" s="237" t="s">
        <v>143</v>
      </c>
      <c r="AU154" s="237" t="s">
        <v>83</v>
      </c>
      <c r="AY154" s="14" t="s">
        <v>140</v>
      </c>
      <c r="BE154" s="238">
        <f>IF(N154="základná",J154,0)</f>
        <v>0</v>
      </c>
      <c r="BF154" s="238">
        <f>IF(N154="znížená",J154,0)</f>
        <v>9.6699999999999999</v>
      </c>
      <c r="BG154" s="238">
        <f>IF(N154="zákl. prenesená",J154,0)</f>
        <v>0</v>
      </c>
      <c r="BH154" s="238">
        <f>IF(N154="zníž. prenesená",J154,0)</f>
        <v>0</v>
      </c>
      <c r="BI154" s="238">
        <f>IF(N154="nulová",J154,0)</f>
        <v>0</v>
      </c>
      <c r="BJ154" s="14" t="s">
        <v>83</v>
      </c>
      <c r="BK154" s="238">
        <f>ROUND(I154*H154,2)</f>
        <v>9.6699999999999999</v>
      </c>
      <c r="BL154" s="14" t="s">
        <v>147</v>
      </c>
      <c r="BM154" s="237" t="s">
        <v>696</v>
      </c>
    </row>
    <row r="155" s="2" customFormat="1" ht="24.15" customHeight="1">
      <c r="A155" s="29"/>
      <c r="B155" s="30"/>
      <c r="C155" s="243" t="s">
        <v>199</v>
      </c>
      <c r="D155" s="243" t="s">
        <v>319</v>
      </c>
      <c r="E155" s="244" t="s">
        <v>697</v>
      </c>
      <c r="F155" s="245" t="s">
        <v>698</v>
      </c>
      <c r="G155" s="246" t="s">
        <v>699</v>
      </c>
      <c r="H155" s="247">
        <v>2.7290000000000001</v>
      </c>
      <c r="I155" s="248">
        <v>6.2199999999999998</v>
      </c>
      <c r="J155" s="248">
        <f>ROUND(I155*H155,2)</f>
        <v>16.969999999999999</v>
      </c>
      <c r="K155" s="249"/>
      <c r="L155" s="250"/>
      <c r="M155" s="251" t="s">
        <v>1</v>
      </c>
      <c r="N155" s="252" t="s">
        <v>37</v>
      </c>
      <c r="O155" s="235">
        <v>0</v>
      </c>
      <c r="P155" s="235">
        <f>O155*H155</f>
        <v>0</v>
      </c>
      <c r="Q155" s="235">
        <v>0.001</v>
      </c>
      <c r="R155" s="235">
        <f>Q155*H155</f>
        <v>0.0027290000000000001</v>
      </c>
      <c r="S155" s="235">
        <v>0</v>
      </c>
      <c r="T155" s="236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237" t="s">
        <v>170</v>
      </c>
      <c r="AT155" s="237" t="s">
        <v>319</v>
      </c>
      <c r="AU155" s="237" t="s">
        <v>83</v>
      </c>
      <c r="AY155" s="14" t="s">
        <v>140</v>
      </c>
      <c r="BE155" s="238">
        <f>IF(N155="základná",J155,0)</f>
        <v>0</v>
      </c>
      <c r="BF155" s="238">
        <f>IF(N155="znížená",J155,0)</f>
        <v>16.969999999999999</v>
      </c>
      <c r="BG155" s="238">
        <f>IF(N155="zákl. prenesená",J155,0)</f>
        <v>0</v>
      </c>
      <c r="BH155" s="238">
        <f>IF(N155="zníž. prenesená",J155,0)</f>
        <v>0</v>
      </c>
      <c r="BI155" s="238">
        <f>IF(N155="nulová",J155,0)</f>
        <v>0</v>
      </c>
      <c r="BJ155" s="14" t="s">
        <v>83</v>
      </c>
      <c r="BK155" s="238">
        <f>ROUND(I155*H155,2)</f>
        <v>16.969999999999999</v>
      </c>
      <c r="BL155" s="14" t="s">
        <v>147</v>
      </c>
      <c r="BM155" s="237" t="s">
        <v>700</v>
      </c>
    </row>
    <row r="156" s="2" customFormat="1" ht="24.15" customHeight="1">
      <c r="A156" s="29"/>
      <c r="B156" s="30"/>
      <c r="C156" s="226" t="s">
        <v>204</v>
      </c>
      <c r="D156" s="226" t="s">
        <v>143</v>
      </c>
      <c r="E156" s="227" t="s">
        <v>701</v>
      </c>
      <c r="F156" s="228" t="s">
        <v>702</v>
      </c>
      <c r="G156" s="229" t="s">
        <v>146</v>
      </c>
      <c r="H156" s="230">
        <v>0.17999999999999999</v>
      </c>
      <c r="I156" s="231">
        <v>87.310000000000002</v>
      </c>
      <c r="J156" s="231">
        <f>ROUND(I156*H156,2)</f>
        <v>15.720000000000001</v>
      </c>
      <c r="K156" s="232"/>
      <c r="L156" s="35"/>
      <c r="M156" s="233" t="s">
        <v>1</v>
      </c>
      <c r="N156" s="234" t="s">
        <v>37</v>
      </c>
      <c r="O156" s="235">
        <v>1.07317</v>
      </c>
      <c r="P156" s="235">
        <f>O156*H156</f>
        <v>0.1931706</v>
      </c>
      <c r="Q156" s="235">
        <v>0.29354999999999998</v>
      </c>
      <c r="R156" s="235">
        <f>Q156*H156</f>
        <v>0.052838999999999997</v>
      </c>
      <c r="S156" s="235">
        <v>0</v>
      </c>
      <c r="T156" s="23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237" t="s">
        <v>147</v>
      </c>
      <c r="AT156" s="237" t="s">
        <v>143</v>
      </c>
      <c r="AU156" s="237" t="s">
        <v>83</v>
      </c>
      <c r="AY156" s="14" t="s">
        <v>140</v>
      </c>
      <c r="BE156" s="238">
        <f>IF(N156="základná",J156,0)</f>
        <v>0</v>
      </c>
      <c r="BF156" s="238">
        <f>IF(N156="znížená",J156,0)</f>
        <v>15.720000000000001</v>
      </c>
      <c r="BG156" s="238">
        <f>IF(N156="zákl. prenesená",J156,0)</f>
        <v>0</v>
      </c>
      <c r="BH156" s="238">
        <f>IF(N156="zníž. prenesená",J156,0)</f>
        <v>0</v>
      </c>
      <c r="BI156" s="238">
        <f>IF(N156="nulová",J156,0)</f>
        <v>0</v>
      </c>
      <c r="BJ156" s="14" t="s">
        <v>83</v>
      </c>
      <c r="BK156" s="238">
        <f>ROUND(I156*H156,2)</f>
        <v>15.720000000000001</v>
      </c>
      <c r="BL156" s="14" t="s">
        <v>147</v>
      </c>
      <c r="BM156" s="237" t="s">
        <v>703</v>
      </c>
    </row>
    <row r="157" s="2" customFormat="1" ht="24.15" customHeight="1">
      <c r="A157" s="29"/>
      <c r="B157" s="30"/>
      <c r="C157" s="226" t="s">
        <v>208</v>
      </c>
      <c r="D157" s="226" t="s">
        <v>143</v>
      </c>
      <c r="E157" s="227" t="s">
        <v>704</v>
      </c>
      <c r="F157" s="228" t="s">
        <v>705</v>
      </c>
      <c r="G157" s="229" t="s">
        <v>146</v>
      </c>
      <c r="H157" s="230">
        <v>6.6239999999999997</v>
      </c>
      <c r="I157" s="231">
        <v>30.530000000000001</v>
      </c>
      <c r="J157" s="231">
        <f>ROUND(I157*H157,2)</f>
        <v>202.22999999999999</v>
      </c>
      <c r="K157" s="232"/>
      <c r="L157" s="35"/>
      <c r="M157" s="233" t="s">
        <v>1</v>
      </c>
      <c r="N157" s="234" t="s">
        <v>37</v>
      </c>
      <c r="O157" s="235">
        <v>0.26684000000000002</v>
      </c>
      <c r="P157" s="235">
        <f>O157*H157</f>
        <v>1.76754816</v>
      </c>
      <c r="Q157" s="235">
        <v>0.034680000000000002</v>
      </c>
      <c r="R157" s="235">
        <f>Q157*H157</f>
        <v>0.22972032000000001</v>
      </c>
      <c r="S157" s="235">
        <v>0</v>
      </c>
      <c r="T157" s="236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237" t="s">
        <v>147</v>
      </c>
      <c r="AT157" s="237" t="s">
        <v>143</v>
      </c>
      <c r="AU157" s="237" t="s">
        <v>83</v>
      </c>
      <c r="AY157" s="14" t="s">
        <v>140</v>
      </c>
      <c r="BE157" s="238">
        <f>IF(N157="základná",J157,0)</f>
        <v>0</v>
      </c>
      <c r="BF157" s="238">
        <f>IF(N157="znížená",J157,0)</f>
        <v>202.22999999999999</v>
      </c>
      <c r="BG157" s="238">
        <f>IF(N157="zákl. prenesená",J157,0)</f>
        <v>0</v>
      </c>
      <c r="BH157" s="238">
        <f>IF(N157="zníž. prenesená",J157,0)</f>
        <v>0</v>
      </c>
      <c r="BI157" s="238">
        <f>IF(N157="nulová",J157,0)</f>
        <v>0</v>
      </c>
      <c r="BJ157" s="14" t="s">
        <v>83</v>
      </c>
      <c r="BK157" s="238">
        <f>ROUND(I157*H157,2)</f>
        <v>202.22999999999999</v>
      </c>
      <c r="BL157" s="14" t="s">
        <v>147</v>
      </c>
      <c r="BM157" s="237" t="s">
        <v>706</v>
      </c>
    </row>
    <row r="158" s="12" customFormat="1" ht="22.8" customHeight="1">
      <c r="A158" s="12"/>
      <c r="B158" s="211"/>
      <c r="C158" s="212"/>
      <c r="D158" s="213" t="s">
        <v>70</v>
      </c>
      <c r="E158" s="224" t="s">
        <v>174</v>
      </c>
      <c r="F158" s="224" t="s">
        <v>175</v>
      </c>
      <c r="G158" s="212"/>
      <c r="H158" s="212"/>
      <c r="I158" s="212"/>
      <c r="J158" s="225">
        <f>BK158</f>
        <v>1083.53</v>
      </c>
      <c r="K158" s="212"/>
      <c r="L158" s="216"/>
      <c r="M158" s="217"/>
      <c r="N158" s="218"/>
      <c r="O158" s="218"/>
      <c r="P158" s="219">
        <f>SUM(P159:P173)</f>
        <v>33.940169139999995</v>
      </c>
      <c r="Q158" s="218"/>
      <c r="R158" s="219">
        <f>SUM(R159:R173)</f>
        <v>0.64211910170999997</v>
      </c>
      <c r="S158" s="218"/>
      <c r="T158" s="220">
        <f>SUM(T159:T173)</f>
        <v>2.9953859999999999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1" t="s">
        <v>78</v>
      </c>
      <c r="AT158" s="222" t="s">
        <v>70</v>
      </c>
      <c r="AU158" s="222" t="s">
        <v>78</v>
      </c>
      <c r="AY158" s="221" t="s">
        <v>140</v>
      </c>
      <c r="BK158" s="223">
        <f>SUM(BK159:BK173)</f>
        <v>1083.53</v>
      </c>
    </row>
    <row r="159" s="2" customFormat="1" ht="24.15" customHeight="1">
      <c r="A159" s="29"/>
      <c r="B159" s="30"/>
      <c r="C159" s="226" t="s">
        <v>212</v>
      </c>
      <c r="D159" s="226" t="s">
        <v>143</v>
      </c>
      <c r="E159" s="227" t="s">
        <v>707</v>
      </c>
      <c r="F159" s="228" t="s">
        <v>708</v>
      </c>
      <c r="G159" s="229" t="s">
        <v>146</v>
      </c>
      <c r="H159" s="230">
        <v>6.4169999999999998</v>
      </c>
      <c r="I159" s="231">
        <v>4.0300000000000002</v>
      </c>
      <c r="J159" s="231">
        <f>ROUND(I159*H159,2)</f>
        <v>25.859999999999999</v>
      </c>
      <c r="K159" s="232"/>
      <c r="L159" s="35"/>
      <c r="M159" s="233" t="s">
        <v>1</v>
      </c>
      <c r="N159" s="234" t="s">
        <v>37</v>
      </c>
      <c r="O159" s="235">
        <v>0.099210000000000007</v>
      </c>
      <c r="P159" s="235">
        <f>O159*H159</f>
        <v>0.63663057000000001</v>
      </c>
      <c r="Q159" s="235">
        <v>0.042198630000000001</v>
      </c>
      <c r="R159" s="235">
        <f>Q159*H159</f>
        <v>0.27078860870999999</v>
      </c>
      <c r="S159" s="235">
        <v>0</v>
      </c>
      <c r="T159" s="23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237" t="s">
        <v>147</v>
      </c>
      <c r="AT159" s="237" t="s">
        <v>143</v>
      </c>
      <c r="AU159" s="237" t="s">
        <v>83</v>
      </c>
      <c r="AY159" s="14" t="s">
        <v>140</v>
      </c>
      <c r="BE159" s="238">
        <f>IF(N159="základná",J159,0)</f>
        <v>0</v>
      </c>
      <c r="BF159" s="238">
        <f>IF(N159="znížená",J159,0)</f>
        <v>25.859999999999999</v>
      </c>
      <c r="BG159" s="238">
        <f>IF(N159="zákl. prenesená",J159,0)</f>
        <v>0</v>
      </c>
      <c r="BH159" s="238">
        <f>IF(N159="zníž. prenesená",J159,0)</f>
        <v>0</v>
      </c>
      <c r="BI159" s="238">
        <f>IF(N159="nulová",J159,0)</f>
        <v>0</v>
      </c>
      <c r="BJ159" s="14" t="s">
        <v>83</v>
      </c>
      <c r="BK159" s="238">
        <f>ROUND(I159*H159,2)</f>
        <v>25.859999999999999</v>
      </c>
      <c r="BL159" s="14" t="s">
        <v>147</v>
      </c>
      <c r="BM159" s="237" t="s">
        <v>709</v>
      </c>
    </row>
    <row r="160" s="2" customFormat="1" ht="16.5" customHeight="1">
      <c r="A160" s="29"/>
      <c r="B160" s="30"/>
      <c r="C160" s="226" t="s">
        <v>216</v>
      </c>
      <c r="D160" s="226" t="s">
        <v>143</v>
      </c>
      <c r="E160" s="227" t="s">
        <v>710</v>
      </c>
      <c r="F160" s="228" t="s">
        <v>711</v>
      </c>
      <c r="G160" s="229" t="s">
        <v>146</v>
      </c>
      <c r="H160" s="230">
        <v>33.356999999999999</v>
      </c>
      <c r="I160" s="231">
        <v>5.7699999999999996</v>
      </c>
      <c r="J160" s="231">
        <f>ROUND(I160*H160,2)</f>
        <v>192.47</v>
      </c>
      <c r="K160" s="232"/>
      <c r="L160" s="35"/>
      <c r="M160" s="233" t="s">
        <v>1</v>
      </c>
      <c r="N160" s="234" t="s">
        <v>37</v>
      </c>
      <c r="O160" s="235">
        <v>0.32401000000000002</v>
      </c>
      <c r="P160" s="235">
        <f>O160*H160</f>
        <v>10.80800157</v>
      </c>
      <c r="Q160" s="235">
        <v>4.8999999999999998E-05</v>
      </c>
      <c r="R160" s="235">
        <f>Q160*H160</f>
        <v>0.0016344929999999999</v>
      </c>
      <c r="S160" s="235">
        <v>0</v>
      </c>
      <c r="T160" s="236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237" t="s">
        <v>147</v>
      </c>
      <c r="AT160" s="237" t="s">
        <v>143</v>
      </c>
      <c r="AU160" s="237" t="s">
        <v>83</v>
      </c>
      <c r="AY160" s="14" t="s">
        <v>140</v>
      </c>
      <c r="BE160" s="238">
        <f>IF(N160="základná",J160,0)</f>
        <v>0</v>
      </c>
      <c r="BF160" s="238">
        <f>IF(N160="znížená",J160,0)</f>
        <v>192.47</v>
      </c>
      <c r="BG160" s="238">
        <f>IF(N160="zákl. prenesená",J160,0)</f>
        <v>0</v>
      </c>
      <c r="BH160" s="238">
        <f>IF(N160="zníž. prenesená",J160,0)</f>
        <v>0</v>
      </c>
      <c r="BI160" s="238">
        <f>IF(N160="nulová",J160,0)</f>
        <v>0</v>
      </c>
      <c r="BJ160" s="14" t="s">
        <v>83</v>
      </c>
      <c r="BK160" s="238">
        <f>ROUND(I160*H160,2)</f>
        <v>192.47</v>
      </c>
      <c r="BL160" s="14" t="s">
        <v>147</v>
      </c>
      <c r="BM160" s="237" t="s">
        <v>712</v>
      </c>
    </row>
    <row r="161" s="2" customFormat="1" ht="33" customHeight="1">
      <c r="A161" s="29"/>
      <c r="B161" s="30"/>
      <c r="C161" s="226" t="s">
        <v>7</v>
      </c>
      <c r="D161" s="226" t="s">
        <v>143</v>
      </c>
      <c r="E161" s="227" t="s">
        <v>713</v>
      </c>
      <c r="F161" s="228" t="s">
        <v>714</v>
      </c>
      <c r="G161" s="229" t="s">
        <v>146</v>
      </c>
      <c r="H161" s="230">
        <v>6.6239999999999997</v>
      </c>
      <c r="I161" s="231">
        <v>2.8500000000000001</v>
      </c>
      <c r="J161" s="231">
        <f>ROUND(I161*H161,2)</f>
        <v>18.879999999999999</v>
      </c>
      <c r="K161" s="232"/>
      <c r="L161" s="35"/>
      <c r="M161" s="233" t="s">
        <v>1</v>
      </c>
      <c r="N161" s="234" t="s">
        <v>37</v>
      </c>
      <c r="O161" s="235">
        <v>0.16600000000000001</v>
      </c>
      <c r="P161" s="235">
        <f>O161*H161</f>
        <v>1.0995839999999999</v>
      </c>
      <c r="Q161" s="235">
        <v>0</v>
      </c>
      <c r="R161" s="235">
        <f>Q161*H161</f>
        <v>0</v>
      </c>
      <c r="S161" s="235">
        <v>0.02</v>
      </c>
      <c r="T161" s="236">
        <f>S161*H161</f>
        <v>0.13247999999999999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237" t="s">
        <v>147</v>
      </c>
      <c r="AT161" s="237" t="s">
        <v>143</v>
      </c>
      <c r="AU161" s="237" t="s">
        <v>83</v>
      </c>
      <c r="AY161" s="14" t="s">
        <v>140</v>
      </c>
      <c r="BE161" s="238">
        <f>IF(N161="základná",J161,0)</f>
        <v>0</v>
      </c>
      <c r="BF161" s="238">
        <f>IF(N161="znížená",J161,0)</f>
        <v>18.879999999999999</v>
      </c>
      <c r="BG161" s="238">
        <f>IF(N161="zákl. prenesená",J161,0)</f>
        <v>0</v>
      </c>
      <c r="BH161" s="238">
        <f>IF(N161="zníž. prenesená",J161,0)</f>
        <v>0</v>
      </c>
      <c r="BI161" s="238">
        <f>IF(N161="nulová",J161,0)</f>
        <v>0</v>
      </c>
      <c r="BJ161" s="14" t="s">
        <v>83</v>
      </c>
      <c r="BK161" s="238">
        <f>ROUND(I161*H161,2)</f>
        <v>18.879999999999999</v>
      </c>
      <c r="BL161" s="14" t="s">
        <v>147</v>
      </c>
      <c r="BM161" s="237" t="s">
        <v>715</v>
      </c>
    </row>
    <row r="162" s="2" customFormat="1" ht="33" customHeight="1">
      <c r="A162" s="29"/>
      <c r="B162" s="30"/>
      <c r="C162" s="226" t="s">
        <v>224</v>
      </c>
      <c r="D162" s="226" t="s">
        <v>143</v>
      </c>
      <c r="E162" s="227" t="s">
        <v>716</v>
      </c>
      <c r="F162" s="228" t="s">
        <v>717</v>
      </c>
      <c r="G162" s="229" t="s">
        <v>146</v>
      </c>
      <c r="H162" s="230">
        <v>1.5600000000000001</v>
      </c>
      <c r="I162" s="231">
        <v>8.8499999999999996</v>
      </c>
      <c r="J162" s="231">
        <f>ROUND(I162*H162,2)</f>
        <v>13.810000000000001</v>
      </c>
      <c r="K162" s="232"/>
      <c r="L162" s="35"/>
      <c r="M162" s="233" t="s">
        <v>1</v>
      </c>
      <c r="N162" s="234" t="s">
        <v>37</v>
      </c>
      <c r="O162" s="235">
        <v>0.48099999999999998</v>
      </c>
      <c r="P162" s="235">
        <f>O162*H162</f>
        <v>0.75036000000000003</v>
      </c>
      <c r="Q162" s="235">
        <v>0</v>
      </c>
      <c r="R162" s="235">
        <f>Q162*H162</f>
        <v>0</v>
      </c>
      <c r="S162" s="235">
        <v>0.057000000000000002</v>
      </c>
      <c r="T162" s="236">
        <f>S162*H162</f>
        <v>0.088920000000000013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237" t="s">
        <v>147</v>
      </c>
      <c r="AT162" s="237" t="s">
        <v>143</v>
      </c>
      <c r="AU162" s="237" t="s">
        <v>83</v>
      </c>
      <c r="AY162" s="14" t="s">
        <v>140</v>
      </c>
      <c r="BE162" s="238">
        <f>IF(N162="základná",J162,0)</f>
        <v>0</v>
      </c>
      <c r="BF162" s="238">
        <f>IF(N162="znížená",J162,0)</f>
        <v>13.810000000000001</v>
      </c>
      <c r="BG162" s="238">
        <f>IF(N162="zákl. prenesená",J162,0)</f>
        <v>0</v>
      </c>
      <c r="BH162" s="238">
        <f>IF(N162="zníž. prenesená",J162,0)</f>
        <v>0</v>
      </c>
      <c r="BI162" s="238">
        <f>IF(N162="nulová",J162,0)</f>
        <v>0</v>
      </c>
      <c r="BJ162" s="14" t="s">
        <v>83</v>
      </c>
      <c r="BK162" s="238">
        <f>ROUND(I162*H162,2)</f>
        <v>13.810000000000001</v>
      </c>
      <c r="BL162" s="14" t="s">
        <v>147</v>
      </c>
      <c r="BM162" s="237" t="s">
        <v>718</v>
      </c>
    </row>
    <row r="163" s="2" customFormat="1" ht="24.15" customHeight="1">
      <c r="A163" s="29"/>
      <c r="B163" s="30"/>
      <c r="C163" s="226" t="s">
        <v>228</v>
      </c>
      <c r="D163" s="226" t="s">
        <v>143</v>
      </c>
      <c r="E163" s="227" t="s">
        <v>719</v>
      </c>
      <c r="F163" s="228" t="s">
        <v>720</v>
      </c>
      <c r="G163" s="229" t="s">
        <v>296</v>
      </c>
      <c r="H163" s="230">
        <v>3</v>
      </c>
      <c r="I163" s="231">
        <v>7.6200000000000001</v>
      </c>
      <c r="J163" s="231">
        <f>ROUND(I163*H163,2)</f>
        <v>22.859999999999999</v>
      </c>
      <c r="K163" s="232"/>
      <c r="L163" s="35"/>
      <c r="M163" s="233" t="s">
        <v>1</v>
      </c>
      <c r="N163" s="234" t="s">
        <v>37</v>
      </c>
      <c r="O163" s="235">
        <v>0.49199999999999999</v>
      </c>
      <c r="P163" s="235">
        <f>O163*H163</f>
        <v>1.476</v>
      </c>
      <c r="Q163" s="235">
        <v>0</v>
      </c>
      <c r="R163" s="235">
        <f>Q163*H163</f>
        <v>0</v>
      </c>
      <c r="S163" s="235">
        <v>0.057000000000000002</v>
      </c>
      <c r="T163" s="236">
        <f>S163*H163</f>
        <v>0.17100000000000001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237" t="s">
        <v>147</v>
      </c>
      <c r="AT163" s="237" t="s">
        <v>143</v>
      </c>
      <c r="AU163" s="237" t="s">
        <v>83</v>
      </c>
      <c r="AY163" s="14" t="s">
        <v>140</v>
      </c>
      <c r="BE163" s="238">
        <f>IF(N163="základná",J163,0)</f>
        <v>0</v>
      </c>
      <c r="BF163" s="238">
        <f>IF(N163="znížená",J163,0)</f>
        <v>22.859999999999999</v>
      </c>
      <c r="BG163" s="238">
        <f>IF(N163="zákl. prenesená",J163,0)</f>
        <v>0</v>
      </c>
      <c r="BH163" s="238">
        <f>IF(N163="zníž. prenesená",J163,0)</f>
        <v>0</v>
      </c>
      <c r="BI163" s="238">
        <f>IF(N163="nulová",J163,0)</f>
        <v>0</v>
      </c>
      <c r="BJ163" s="14" t="s">
        <v>83</v>
      </c>
      <c r="BK163" s="238">
        <f>ROUND(I163*H163,2)</f>
        <v>22.859999999999999</v>
      </c>
      <c r="BL163" s="14" t="s">
        <v>147</v>
      </c>
      <c r="BM163" s="237" t="s">
        <v>721</v>
      </c>
    </row>
    <row r="164" s="2" customFormat="1" ht="24.15" customHeight="1">
      <c r="A164" s="29"/>
      <c r="B164" s="30"/>
      <c r="C164" s="226" t="s">
        <v>232</v>
      </c>
      <c r="D164" s="226" t="s">
        <v>143</v>
      </c>
      <c r="E164" s="227" t="s">
        <v>722</v>
      </c>
      <c r="F164" s="228" t="s">
        <v>723</v>
      </c>
      <c r="G164" s="229" t="s">
        <v>368</v>
      </c>
      <c r="H164" s="230">
        <v>0.63</v>
      </c>
      <c r="I164" s="231">
        <v>66.700000000000003</v>
      </c>
      <c r="J164" s="231">
        <f>ROUND(I164*H164,2)</f>
        <v>42.020000000000003</v>
      </c>
      <c r="K164" s="232"/>
      <c r="L164" s="35"/>
      <c r="M164" s="233" t="s">
        <v>1</v>
      </c>
      <c r="N164" s="234" t="s">
        <v>37</v>
      </c>
      <c r="O164" s="235">
        <v>3.6269999999999998</v>
      </c>
      <c r="P164" s="235">
        <f>O164*H164</f>
        <v>2.2850099999999998</v>
      </c>
      <c r="Q164" s="235">
        <v>0</v>
      </c>
      <c r="R164" s="235">
        <f>Q164*H164</f>
        <v>0</v>
      </c>
      <c r="S164" s="235">
        <v>1.875</v>
      </c>
      <c r="T164" s="236">
        <f>S164*H164</f>
        <v>1.1812499999999999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237" t="s">
        <v>147</v>
      </c>
      <c r="AT164" s="237" t="s">
        <v>143</v>
      </c>
      <c r="AU164" s="237" t="s">
        <v>83</v>
      </c>
      <c r="AY164" s="14" t="s">
        <v>140</v>
      </c>
      <c r="BE164" s="238">
        <f>IF(N164="základná",J164,0)</f>
        <v>0</v>
      </c>
      <c r="BF164" s="238">
        <f>IF(N164="znížená",J164,0)</f>
        <v>42.020000000000003</v>
      </c>
      <c r="BG164" s="238">
        <f>IF(N164="zákl. prenesená",J164,0)</f>
        <v>0</v>
      </c>
      <c r="BH164" s="238">
        <f>IF(N164="zníž. prenesená",J164,0)</f>
        <v>0</v>
      </c>
      <c r="BI164" s="238">
        <f>IF(N164="nulová",J164,0)</f>
        <v>0</v>
      </c>
      <c r="BJ164" s="14" t="s">
        <v>83</v>
      </c>
      <c r="BK164" s="238">
        <f>ROUND(I164*H164,2)</f>
        <v>42.020000000000003</v>
      </c>
      <c r="BL164" s="14" t="s">
        <v>147</v>
      </c>
      <c r="BM164" s="237" t="s">
        <v>724</v>
      </c>
    </row>
    <row r="165" s="2" customFormat="1" ht="24.15" customHeight="1">
      <c r="A165" s="29"/>
      <c r="B165" s="30"/>
      <c r="C165" s="226" t="s">
        <v>238</v>
      </c>
      <c r="D165" s="226" t="s">
        <v>143</v>
      </c>
      <c r="E165" s="227" t="s">
        <v>725</v>
      </c>
      <c r="F165" s="228" t="s">
        <v>726</v>
      </c>
      <c r="G165" s="229" t="s">
        <v>202</v>
      </c>
      <c r="H165" s="230">
        <v>2</v>
      </c>
      <c r="I165" s="231">
        <v>10.470000000000001</v>
      </c>
      <c r="J165" s="231">
        <f>ROUND(I165*H165,2)</f>
        <v>20.940000000000001</v>
      </c>
      <c r="K165" s="232"/>
      <c r="L165" s="35"/>
      <c r="M165" s="233" t="s">
        <v>1</v>
      </c>
      <c r="N165" s="234" t="s">
        <v>37</v>
      </c>
      <c r="O165" s="235">
        <v>0.67600000000000005</v>
      </c>
      <c r="P165" s="235">
        <f>O165*H165</f>
        <v>1.3520000000000001</v>
      </c>
      <c r="Q165" s="235">
        <v>0</v>
      </c>
      <c r="R165" s="235">
        <f>Q165*H165</f>
        <v>0</v>
      </c>
      <c r="S165" s="235">
        <v>0.042000000000000003</v>
      </c>
      <c r="T165" s="236">
        <f>S165*H165</f>
        <v>0.084000000000000005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237" t="s">
        <v>147</v>
      </c>
      <c r="AT165" s="237" t="s">
        <v>143</v>
      </c>
      <c r="AU165" s="237" t="s">
        <v>83</v>
      </c>
      <c r="AY165" s="14" t="s">
        <v>140</v>
      </c>
      <c r="BE165" s="238">
        <f>IF(N165="základná",J165,0)</f>
        <v>0</v>
      </c>
      <c r="BF165" s="238">
        <f>IF(N165="znížená",J165,0)</f>
        <v>20.940000000000001</v>
      </c>
      <c r="BG165" s="238">
        <f>IF(N165="zákl. prenesená",J165,0)</f>
        <v>0</v>
      </c>
      <c r="BH165" s="238">
        <f>IF(N165="zníž. prenesená",J165,0)</f>
        <v>0</v>
      </c>
      <c r="BI165" s="238">
        <f>IF(N165="nulová",J165,0)</f>
        <v>0</v>
      </c>
      <c r="BJ165" s="14" t="s">
        <v>83</v>
      </c>
      <c r="BK165" s="238">
        <f>ROUND(I165*H165,2)</f>
        <v>20.940000000000001</v>
      </c>
      <c r="BL165" s="14" t="s">
        <v>147</v>
      </c>
      <c r="BM165" s="237" t="s">
        <v>727</v>
      </c>
    </row>
    <row r="166" s="2" customFormat="1" ht="37.8" customHeight="1">
      <c r="A166" s="29"/>
      <c r="B166" s="30"/>
      <c r="C166" s="226" t="s">
        <v>246</v>
      </c>
      <c r="D166" s="226" t="s">
        <v>143</v>
      </c>
      <c r="E166" s="227" t="s">
        <v>728</v>
      </c>
      <c r="F166" s="228" t="s">
        <v>729</v>
      </c>
      <c r="G166" s="229" t="s">
        <v>202</v>
      </c>
      <c r="H166" s="230">
        <v>4</v>
      </c>
      <c r="I166" s="231">
        <v>23.289999999999999</v>
      </c>
      <c r="J166" s="231">
        <f>ROUND(I166*H166,2)</f>
        <v>93.159999999999997</v>
      </c>
      <c r="K166" s="232"/>
      <c r="L166" s="35"/>
      <c r="M166" s="233" t="s">
        <v>1</v>
      </c>
      <c r="N166" s="234" t="s">
        <v>37</v>
      </c>
      <c r="O166" s="235">
        <v>0.63097999999999999</v>
      </c>
      <c r="P166" s="235">
        <f>O166*H166</f>
        <v>2.5239199999999999</v>
      </c>
      <c r="Q166" s="235">
        <v>0.092424000000000006</v>
      </c>
      <c r="R166" s="235">
        <f>Q166*H166</f>
        <v>0.36969600000000002</v>
      </c>
      <c r="S166" s="235">
        <v>0</v>
      </c>
      <c r="T166" s="23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237" t="s">
        <v>147</v>
      </c>
      <c r="AT166" s="237" t="s">
        <v>143</v>
      </c>
      <c r="AU166" s="237" t="s">
        <v>83</v>
      </c>
      <c r="AY166" s="14" t="s">
        <v>140</v>
      </c>
      <c r="BE166" s="238">
        <f>IF(N166="základná",J166,0)</f>
        <v>0</v>
      </c>
      <c r="BF166" s="238">
        <f>IF(N166="znížená",J166,0)</f>
        <v>93.159999999999997</v>
      </c>
      <c r="BG166" s="238">
        <f>IF(N166="zákl. prenesená",J166,0)</f>
        <v>0</v>
      </c>
      <c r="BH166" s="238">
        <f>IF(N166="zníž. prenesená",J166,0)</f>
        <v>0</v>
      </c>
      <c r="BI166" s="238">
        <f>IF(N166="nulová",J166,0)</f>
        <v>0</v>
      </c>
      <c r="BJ166" s="14" t="s">
        <v>83</v>
      </c>
      <c r="BK166" s="238">
        <f>ROUND(I166*H166,2)</f>
        <v>93.159999999999997</v>
      </c>
      <c r="BL166" s="14" t="s">
        <v>147</v>
      </c>
      <c r="BM166" s="237" t="s">
        <v>730</v>
      </c>
    </row>
    <row r="167" s="2" customFormat="1" ht="33" customHeight="1">
      <c r="A167" s="29"/>
      <c r="B167" s="30"/>
      <c r="C167" s="226" t="s">
        <v>250</v>
      </c>
      <c r="D167" s="226" t="s">
        <v>143</v>
      </c>
      <c r="E167" s="227" t="s">
        <v>731</v>
      </c>
      <c r="F167" s="228" t="s">
        <v>732</v>
      </c>
      <c r="G167" s="229" t="s">
        <v>146</v>
      </c>
      <c r="H167" s="230">
        <v>2.1000000000000001</v>
      </c>
      <c r="I167" s="231">
        <v>3.9300000000000002</v>
      </c>
      <c r="J167" s="231">
        <f>ROUND(I167*H167,2)</f>
        <v>8.25</v>
      </c>
      <c r="K167" s="232"/>
      <c r="L167" s="35"/>
      <c r="M167" s="233" t="s">
        <v>1</v>
      </c>
      <c r="N167" s="234" t="s">
        <v>37</v>
      </c>
      <c r="O167" s="235">
        <v>0.25383</v>
      </c>
      <c r="P167" s="235">
        <f>O167*H167</f>
        <v>0.53304300000000004</v>
      </c>
      <c r="Q167" s="235">
        <v>0</v>
      </c>
      <c r="R167" s="235">
        <f>Q167*H167</f>
        <v>0</v>
      </c>
      <c r="S167" s="235">
        <v>0.045999999999999999</v>
      </c>
      <c r="T167" s="236">
        <f>S167*H167</f>
        <v>0.096600000000000005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237" t="s">
        <v>147</v>
      </c>
      <c r="AT167" s="237" t="s">
        <v>143</v>
      </c>
      <c r="AU167" s="237" t="s">
        <v>83</v>
      </c>
      <c r="AY167" s="14" t="s">
        <v>140</v>
      </c>
      <c r="BE167" s="238">
        <f>IF(N167="základná",J167,0)</f>
        <v>0</v>
      </c>
      <c r="BF167" s="238">
        <f>IF(N167="znížená",J167,0)</f>
        <v>8.25</v>
      </c>
      <c r="BG167" s="238">
        <f>IF(N167="zákl. prenesená",J167,0)</f>
        <v>0</v>
      </c>
      <c r="BH167" s="238">
        <f>IF(N167="zníž. prenesená",J167,0)</f>
        <v>0</v>
      </c>
      <c r="BI167" s="238">
        <f>IF(N167="nulová",J167,0)</f>
        <v>0</v>
      </c>
      <c r="BJ167" s="14" t="s">
        <v>83</v>
      </c>
      <c r="BK167" s="238">
        <f>ROUND(I167*H167,2)</f>
        <v>8.25</v>
      </c>
      <c r="BL167" s="14" t="s">
        <v>147</v>
      </c>
      <c r="BM167" s="237" t="s">
        <v>733</v>
      </c>
    </row>
    <row r="168" s="2" customFormat="1" ht="37.8" customHeight="1">
      <c r="A168" s="29"/>
      <c r="B168" s="30"/>
      <c r="C168" s="226" t="s">
        <v>254</v>
      </c>
      <c r="D168" s="226" t="s">
        <v>143</v>
      </c>
      <c r="E168" s="227" t="s">
        <v>734</v>
      </c>
      <c r="F168" s="228" t="s">
        <v>735</v>
      </c>
      <c r="G168" s="229" t="s">
        <v>146</v>
      </c>
      <c r="H168" s="230">
        <v>18.251999999999999</v>
      </c>
      <c r="I168" s="231">
        <v>5.2199999999999998</v>
      </c>
      <c r="J168" s="231">
        <f>ROUND(I168*H168,2)</f>
        <v>95.280000000000001</v>
      </c>
      <c r="K168" s="232"/>
      <c r="L168" s="35"/>
      <c r="M168" s="233" t="s">
        <v>1</v>
      </c>
      <c r="N168" s="234" t="s">
        <v>37</v>
      </c>
      <c r="O168" s="235">
        <v>0.28399999999999997</v>
      </c>
      <c r="P168" s="235">
        <f>O168*H168</f>
        <v>5.1835679999999993</v>
      </c>
      <c r="Q168" s="235">
        <v>0</v>
      </c>
      <c r="R168" s="235">
        <f>Q168*H168</f>
        <v>0</v>
      </c>
      <c r="S168" s="235">
        <v>0.068000000000000005</v>
      </c>
      <c r="T168" s="236">
        <f>S168*H168</f>
        <v>1.241136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237" t="s">
        <v>147</v>
      </c>
      <c r="AT168" s="237" t="s">
        <v>143</v>
      </c>
      <c r="AU168" s="237" t="s">
        <v>83</v>
      </c>
      <c r="AY168" s="14" t="s">
        <v>140</v>
      </c>
      <c r="BE168" s="238">
        <f>IF(N168="základná",J168,0)</f>
        <v>0</v>
      </c>
      <c r="BF168" s="238">
        <f>IF(N168="znížená",J168,0)</f>
        <v>95.280000000000001</v>
      </c>
      <c r="BG168" s="238">
        <f>IF(N168="zákl. prenesená",J168,0)</f>
        <v>0</v>
      </c>
      <c r="BH168" s="238">
        <f>IF(N168="zníž. prenesená",J168,0)</f>
        <v>0</v>
      </c>
      <c r="BI168" s="238">
        <f>IF(N168="nulová",J168,0)</f>
        <v>0</v>
      </c>
      <c r="BJ168" s="14" t="s">
        <v>83</v>
      </c>
      <c r="BK168" s="238">
        <f>ROUND(I168*H168,2)</f>
        <v>95.280000000000001</v>
      </c>
      <c r="BL168" s="14" t="s">
        <v>147</v>
      </c>
      <c r="BM168" s="237" t="s">
        <v>736</v>
      </c>
    </row>
    <row r="169" s="2" customFormat="1" ht="21.75" customHeight="1">
      <c r="A169" s="29"/>
      <c r="B169" s="30"/>
      <c r="C169" s="226" t="s">
        <v>258</v>
      </c>
      <c r="D169" s="226" t="s">
        <v>143</v>
      </c>
      <c r="E169" s="227" t="s">
        <v>217</v>
      </c>
      <c r="F169" s="228" t="s">
        <v>218</v>
      </c>
      <c r="G169" s="229" t="s">
        <v>219</v>
      </c>
      <c r="H169" s="230">
        <v>3.012</v>
      </c>
      <c r="I169" s="231">
        <v>16.719999999999999</v>
      </c>
      <c r="J169" s="231">
        <f>ROUND(I169*H169,2)</f>
        <v>50.359999999999999</v>
      </c>
      <c r="K169" s="232"/>
      <c r="L169" s="35"/>
      <c r="M169" s="233" t="s">
        <v>1</v>
      </c>
      <c r="N169" s="234" t="s">
        <v>37</v>
      </c>
      <c r="O169" s="235">
        <v>0.59799999999999998</v>
      </c>
      <c r="P169" s="235">
        <f>O169*H169</f>
        <v>1.8011759999999999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237" t="s">
        <v>147</v>
      </c>
      <c r="AT169" s="237" t="s">
        <v>143</v>
      </c>
      <c r="AU169" s="237" t="s">
        <v>83</v>
      </c>
      <c r="AY169" s="14" t="s">
        <v>140</v>
      </c>
      <c r="BE169" s="238">
        <f>IF(N169="základná",J169,0)</f>
        <v>0</v>
      </c>
      <c r="BF169" s="238">
        <f>IF(N169="znížená",J169,0)</f>
        <v>50.359999999999999</v>
      </c>
      <c r="BG169" s="238">
        <f>IF(N169="zákl. prenesená",J169,0)</f>
        <v>0</v>
      </c>
      <c r="BH169" s="238">
        <f>IF(N169="zníž. prenesená",J169,0)</f>
        <v>0</v>
      </c>
      <c r="BI169" s="238">
        <f>IF(N169="nulová",J169,0)</f>
        <v>0</v>
      </c>
      <c r="BJ169" s="14" t="s">
        <v>83</v>
      </c>
      <c r="BK169" s="238">
        <f>ROUND(I169*H169,2)</f>
        <v>50.359999999999999</v>
      </c>
      <c r="BL169" s="14" t="s">
        <v>147</v>
      </c>
      <c r="BM169" s="237" t="s">
        <v>737</v>
      </c>
    </row>
    <row r="170" s="2" customFormat="1" ht="24.15" customHeight="1">
      <c r="A170" s="29"/>
      <c r="B170" s="30"/>
      <c r="C170" s="226" t="s">
        <v>262</v>
      </c>
      <c r="D170" s="226" t="s">
        <v>143</v>
      </c>
      <c r="E170" s="227" t="s">
        <v>221</v>
      </c>
      <c r="F170" s="228" t="s">
        <v>222</v>
      </c>
      <c r="G170" s="229" t="s">
        <v>219</v>
      </c>
      <c r="H170" s="230">
        <v>57.228000000000002</v>
      </c>
      <c r="I170" s="231">
        <v>0.51000000000000001</v>
      </c>
      <c r="J170" s="231">
        <f>ROUND(I170*H170,2)</f>
        <v>29.190000000000001</v>
      </c>
      <c r="K170" s="232"/>
      <c r="L170" s="35"/>
      <c r="M170" s="233" t="s">
        <v>1</v>
      </c>
      <c r="N170" s="234" t="s">
        <v>37</v>
      </c>
      <c r="O170" s="235">
        <v>0.0070000000000000001</v>
      </c>
      <c r="P170" s="235">
        <f>O170*H170</f>
        <v>0.40059600000000001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237" t="s">
        <v>147</v>
      </c>
      <c r="AT170" s="237" t="s">
        <v>143</v>
      </c>
      <c r="AU170" s="237" t="s">
        <v>83</v>
      </c>
      <c r="AY170" s="14" t="s">
        <v>140</v>
      </c>
      <c r="BE170" s="238">
        <f>IF(N170="základná",J170,0)</f>
        <v>0</v>
      </c>
      <c r="BF170" s="238">
        <f>IF(N170="znížená",J170,0)</f>
        <v>29.190000000000001</v>
      </c>
      <c r="BG170" s="238">
        <f>IF(N170="zákl. prenesená",J170,0)</f>
        <v>0</v>
      </c>
      <c r="BH170" s="238">
        <f>IF(N170="zníž. prenesená",J170,0)</f>
        <v>0</v>
      </c>
      <c r="BI170" s="238">
        <f>IF(N170="nulová",J170,0)</f>
        <v>0</v>
      </c>
      <c r="BJ170" s="14" t="s">
        <v>83</v>
      </c>
      <c r="BK170" s="238">
        <f>ROUND(I170*H170,2)</f>
        <v>29.190000000000001</v>
      </c>
      <c r="BL170" s="14" t="s">
        <v>147</v>
      </c>
      <c r="BM170" s="237" t="s">
        <v>738</v>
      </c>
    </row>
    <row r="171" s="2" customFormat="1" ht="24.15" customHeight="1">
      <c r="A171" s="29"/>
      <c r="B171" s="30"/>
      <c r="C171" s="226" t="s">
        <v>269</v>
      </c>
      <c r="D171" s="226" t="s">
        <v>143</v>
      </c>
      <c r="E171" s="227" t="s">
        <v>225</v>
      </c>
      <c r="F171" s="228" t="s">
        <v>226</v>
      </c>
      <c r="G171" s="229" t="s">
        <v>219</v>
      </c>
      <c r="H171" s="230">
        <v>3.012</v>
      </c>
      <c r="I171" s="231">
        <v>13.789999999999999</v>
      </c>
      <c r="J171" s="231">
        <f>ROUND(I171*H171,2)</f>
        <v>41.539999999999999</v>
      </c>
      <c r="K171" s="232"/>
      <c r="L171" s="35"/>
      <c r="M171" s="233" t="s">
        <v>1</v>
      </c>
      <c r="N171" s="234" t="s">
        <v>37</v>
      </c>
      <c r="O171" s="235">
        <v>0.89000000000000001</v>
      </c>
      <c r="P171" s="235">
        <f>O171*H171</f>
        <v>2.6806800000000002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237" t="s">
        <v>147</v>
      </c>
      <c r="AT171" s="237" t="s">
        <v>143</v>
      </c>
      <c r="AU171" s="237" t="s">
        <v>83</v>
      </c>
      <c r="AY171" s="14" t="s">
        <v>140</v>
      </c>
      <c r="BE171" s="238">
        <f>IF(N171="základná",J171,0)</f>
        <v>0</v>
      </c>
      <c r="BF171" s="238">
        <f>IF(N171="znížená",J171,0)</f>
        <v>41.539999999999999</v>
      </c>
      <c r="BG171" s="238">
        <f>IF(N171="zákl. prenesená",J171,0)</f>
        <v>0</v>
      </c>
      <c r="BH171" s="238">
        <f>IF(N171="zníž. prenesená",J171,0)</f>
        <v>0</v>
      </c>
      <c r="BI171" s="238">
        <f>IF(N171="nulová",J171,0)</f>
        <v>0</v>
      </c>
      <c r="BJ171" s="14" t="s">
        <v>83</v>
      </c>
      <c r="BK171" s="238">
        <f>ROUND(I171*H171,2)</f>
        <v>41.539999999999999</v>
      </c>
      <c r="BL171" s="14" t="s">
        <v>147</v>
      </c>
      <c r="BM171" s="237" t="s">
        <v>739</v>
      </c>
    </row>
    <row r="172" s="2" customFormat="1" ht="24.15" customHeight="1">
      <c r="A172" s="29"/>
      <c r="B172" s="30"/>
      <c r="C172" s="226" t="s">
        <v>273</v>
      </c>
      <c r="D172" s="226" t="s">
        <v>143</v>
      </c>
      <c r="E172" s="227" t="s">
        <v>229</v>
      </c>
      <c r="F172" s="228" t="s">
        <v>230</v>
      </c>
      <c r="G172" s="229" t="s">
        <v>219</v>
      </c>
      <c r="H172" s="230">
        <v>24.096</v>
      </c>
      <c r="I172" s="231">
        <v>1.55</v>
      </c>
      <c r="J172" s="231">
        <f>ROUND(I172*H172,2)</f>
        <v>37.350000000000001</v>
      </c>
      <c r="K172" s="232"/>
      <c r="L172" s="35"/>
      <c r="M172" s="233" t="s">
        <v>1</v>
      </c>
      <c r="N172" s="234" t="s">
        <v>37</v>
      </c>
      <c r="O172" s="235">
        <v>0.10000000000000001</v>
      </c>
      <c r="P172" s="235">
        <f>O172*H172</f>
        <v>2.4096000000000002</v>
      </c>
      <c r="Q172" s="235">
        <v>0</v>
      </c>
      <c r="R172" s="235">
        <f>Q172*H172</f>
        <v>0</v>
      </c>
      <c r="S172" s="235">
        <v>0</v>
      </c>
      <c r="T172" s="236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237" t="s">
        <v>147</v>
      </c>
      <c r="AT172" s="237" t="s">
        <v>143</v>
      </c>
      <c r="AU172" s="237" t="s">
        <v>83</v>
      </c>
      <c r="AY172" s="14" t="s">
        <v>140</v>
      </c>
      <c r="BE172" s="238">
        <f>IF(N172="základná",J172,0)</f>
        <v>0</v>
      </c>
      <c r="BF172" s="238">
        <f>IF(N172="znížená",J172,0)</f>
        <v>37.350000000000001</v>
      </c>
      <c r="BG172" s="238">
        <f>IF(N172="zákl. prenesená",J172,0)</f>
        <v>0</v>
      </c>
      <c r="BH172" s="238">
        <f>IF(N172="zníž. prenesená",J172,0)</f>
        <v>0</v>
      </c>
      <c r="BI172" s="238">
        <f>IF(N172="nulová",J172,0)</f>
        <v>0</v>
      </c>
      <c r="BJ172" s="14" t="s">
        <v>83</v>
      </c>
      <c r="BK172" s="238">
        <f>ROUND(I172*H172,2)</f>
        <v>37.350000000000001</v>
      </c>
      <c r="BL172" s="14" t="s">
        <v>147</v>
      </c>
      <c r="BM172" s="237" t="s">
        <v>740</v>
      </c>
    </row>
    <row r="173" s="2" customFormat="1" ht="24.15" customHeight="1">
      <c r="A173" s="29"/>
      <c r="B173" s="30"/>
      <c r="C173" s="226" t="s">
        <v>279</v>
      </c>
      <c r="D173" s="226" t="s">
        <v>143</v>
      </c>
      <c r="E173" s="227" t="s">
        <v>741</v>
      </c>
      <c r="F173" s="228" t="s">
        <v>234</v>
      </c>
      <c r="G173" s="229" t="s">
        <v>219</v>
      </c>
      <c r="H173" s="230">
        <v>3.012</v>
      </c>
      <c r="I173" s="231">
        <v>130</v>
      </c>
      <c r="J173" s="231">
        <f>ROUND(I173*H173,2)</f>
        <v>391.56</v>
      </c>
      <c r="K173" s="232"/>
      <c r="L173" s="35"/>
      <c r="M173" s="233" t="s">
        <v>1</v>
      </c>
      <c r="N173" s="234" t="s">
        <v>37</v>
      </c>
      <c r="O173" s="235">
        <v>0</v>
      </c>
      <c r="P173" s="235">
        <f>O173*H173</f>
        <v>0</v>
      </c>
      <c r="Q173" s="235">
        <v>0</v>
      </c>
      <c r="R173" s="235">
        <f>Q173*H173</f>
        <v>0</v>
      </c>
      <c r="S173" s="235">
        <v>0</v>
      </c>
      <c r="T173" s="236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237" t="s">
        <v>147</v>
      </c>
      <c r="AT173" s="237" t="s">
        <v>143</v>
      </c>
      <c r="AU173" s="237" t="s">
        <v>83</v>
      </c>
      <c r="AY173" s="14" t="s">
        <v>140</v>
      </c>
      <c r="BE173" s="238">
        <f>IF(N173="základná",J173,0)</f>
        <v>0</v>
      </c>
      <c r="BF173" s="238">
        <f>IF(N173="znížená",J173,0)</f>
        <v>391.56</v>
      </c>
      <c r="BG173" s="238">
        <f>IF(N173="zákl. prenesená",J173,0)</f>
        <v>0</v>
      </c>
      <c r="BH173" s="238">
        <f>IF(N173="zníž. prenesená",J173,0)</f>
        <v>0</v>
      </c>
      <c r="BI173" s="238">
        <f>IF(N173="nulová",J173,0)</f>
        <v>0</v>
      </c>
      <c r="BJ173" s="14" t="s">
        <v>83</v>
      </c>
      <c r="BK173" s="238">
        <f>ROUND(I173*H173,2)</f>
        <v>391.56</v>
      </c>
      <c r="BL173" s="14" t="s">
        <v>147</v>
      </c>
      <c r="BM173" s="237" t="s">
        <v>742</v>
      </c>
    </row>
    <row r="174" s="12" customFormat="1" ht="22.8" customHeight="1">
      <c r="A174" s="12"/>
      <c r="B174" s="211"/>
      <c r="C174" s="212"/>
      <c r="D174" s="213" t="s">
        <v>70</v>
      </c>
      <c r="E174" s="224" t="s">
        <v>236</v>
      </c>
      <c r="F174" s="224" t="s">
        <v>237</v>
      </c>
      <c r="G174" s="212"/>
      <c r="H174" s="212"/>
      <c r="I174" s="212"/>
      <c r="J174" s="225">
        <f>BK174</f>
        <v>142.65000000000001</v>
      </c>
      <c r="K174" s="212"/>
      <c r="L174" s="216"/>
      <c r="M174" s="217"/>
      <c r="N174" s="218"/>
      <c r="O174" s="218"/>
      <c r="P174" s="219">
        <f>P175</f>
        <v>7.371759</v>
      </c>
      <c r="Q174" s="218"/>
      <c r="R174" s="219">
        <f>R175</f>
        <v>0</v>
      </c>
      <c r="S174" s="218"/>
      <c r="T174" s="220">
        <f>T175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1" t="s">
        <v>78</v>
      </c>
      <c r="AT174" s="222" t="s">
        <v>70</v>
      </c>
      <c r="AU174" s="222" t="s">
        <v>78</v>
      </c>
      <c r="AY174" s="221" t="s">
        <v>140</v>
      </c>
      <c r="BK174" s="223">
        <f>BK175</f>
        <v>142.65000000000001</v>
      </c>
    </row>
    <row r="175" s="2" customFormat="1" ht="24.15" customHeight="1">
      <c r="A175" s="29"/>
      <c r="B175" s="30"/>
      <c r="C175" s="226" t="s">
        <v>382</v>
      </c>
      <c r="D175" s="226" t="s">
        <v>143</v>
      </c>
      <c r="E175" s="227" t="s">
        <v>309</v>
      </c>
      <c r="F175" s="228" t="s">
        <v>240</v>
      </c>
      <c r="G175" s="229" t="s">
        <v>219</v>
      </c>
      <c r="H175" s="230">
        <v>2.9929999999999999</v>
      </c>
      <c r="I175" s="231">
        <v>47.659999999999997</v>
      </c>
      <c r="J175" s="231">
        <f>ROUND(I175*H175,2)</f>
        <v>142.65000000000001</v>
      </c>
      <c r="K175" s="232"/>
      <c r="L175" s="35"/>
      <c r="M175" s="233" t="s">
        <v>1</v>
      </c>
      <c r="N175" s="234" t="s">
        <v>37</v>
      </c>
      <c r="O175" s="235">
        <v>2.4630000000000001</v>
      </c>
      <c r="P175" s="235">
        <f>O175*H175</f>
        <v>7.371759</v>
      </c>
      <c r="Q175" s="235">
        <v>0</v>
      </c>
      <c r="R175" s="235">
        <f>Q175*H175</f>
        <v>0</v>
      </c>
      <c r="S175" s="235">
        <v>0</v>
      </c>
      <c r="T175" s="236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237" t="s">
        <v>147</v>
      </c>
      <c r="AT175" s="237" t="s">
        <v>143</v>
      </c>
      <c r="AU175" s="237" t="s">
        <v>83</v>
      </c>
      <c r="AY175" s="14" t="s">
        <v>140</v>
      </c>
      <c r="BE175" s="238">
        <f>IF(N175="základná",J175,0)</f>
        <v>0</v>
      </c>
      <c r="BF175" s="238">
        <f>IF(N175="znížená",J175,0)</f>
        <v>142.65000000000001</v>
      </c>
      <c r="BG175" s="238">
        <f>IF(N175="zákl. prenesená",J175,0)</f>
        <v>0</v>
      </c>
      <c r="BH175" s="238">
        <f>IF(N175="zníž. prenesená",J175,0)</f>
        <v>0</v>
      </c>
      <c r="BI175" s="238">
        <f>IF(N175="nulová",J175,0)</f>
        <v>0</v>
      </c>
      <c r="BJ175" s="14" t="s">
        <v>83</v>
      </c>
      <c r="BK175" s="238">
        <f>ROUND(I175*H175,2)</f>
        <v>142.65000000000001</v>
      </c>
      <c r="BL175" s="14" t="s">
        <v>147</v>
      </c>
      <c r="BM175" s="237" t="s">
        <v>743</v>
      </c>
    </row>
    <row r="176" s="12" customFormat="1" ht="25.92" customHeight="1">
      <c r="A176" s="12"/>
      <c r="B176" s="211"/>
      <c r="C176" s="212"/>
      <c r="D176" s="213" t="s">
        <v>70</v>
      </c>
      <c r="E176" s="214" t="s">
        <v>242</v>
      </c>
      <c r="F176" s="214" t="s">
        <v>243</v>
      </c>
      <c r="G176" s="212"/>
      <c r="H176" s="212"/>
      <c r="I176" s="212"/>
      <c r="J176" s="215">
        <f>BK176</f>
        <v>2967.0300000000002</v>
      </c>
      <c r="K176" s="212"/>
      <c r="L176" s="216"/>
      <c r="M176" s="217"/>
      <c r="N176" s="218"/>
      <c r="O176" s="218"/>
      <c r="P176" s="219">
        <f>P177+P192+P194+P198+P202+P206+P210+P213</f>
        <v>58.992342809999997</v>
      </c>
      <c r="Q176" s="218"/>
      <c r="R176" s="219">
        <f>R177+R192+R194+R198+R202+R206+R210+R213</f>
        <v>0.61033916684000011</v>
      </c>
      <c r="S176" s="218"/>
      <c r="T176" s="220">
        <f>T177+T192+T194+T198+T202+T206+T210+T213</f>
        <v>0.016582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21" t="s">
        <v>83</v>
      </c>
      <c r="AT176" s="222" t="s">
        <v>70</v>
      </c>
      <c r="AU176" s="222" t="s">
        <v>71</v>
      </c>
      <c r="AY176" s="221" t="s">
        <v>140</v>
      </c>
      <c r="BK176" s="223">
        <f>BK177+BK192+BK194+BK198+BK202+BK206+BK210+BK213</f>
        <v>2967.0300000000002</v>
      </c>
    </row>
    <row r="177" s="12" customFormat="1" ht="22.8" customHeight="1">
      <c r="A177" s="12"/>
      <c r="B177" s="211"/>
      <c r="C177" s="212"/>
      <c r="D177" s="213" t="s">
        <v>70</v>
      </c>
      <c r="E177" s="224" t="s">
        <v>744</v>
      </c>
      <c r="F177" s="224" t="s">
        <v>745</v>
      </c>
      <c r="G177" s="212"/>
      <c r="H177" s="212"/>
      <c r="I177" s="212"/>
      <c r="J177" s="225">
        <f>BK177</f>
        <v>865.6500000000002</v>
      </c>
      <c r="K177" s="212"/>
      <c r="L177" s="216"/>
      <c r="M177" s="217"/>
      <c r="N177" s="218"/>
      <c r="O177" s="218"/>
      <c r="P177" s="219">
        <f>SUM(P178:P191)</f>
        <v>9.715600000000002</v>
      </c>
      <c r="Q177" s="218"/>
      <c r="R177" s="219">
        <f>SUM(R178:R191)</f>
        <v>0.048516799999999999</v>
      </c>
      <c r="S177" s="218"/>
      <c r="T177" s="220">
        <f>SUM(T178:T191)</f>
        <v>0.0034199999999999999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21" t="s">
        <v>83</v>
      </c>
      <c r="AT177" s="222" t="s">
        <v>70</v>
      </c>
      <c r="AU177" s="222" t="s">
        <v>78</v>
      </c>
      <c r="AY177" s="221" t="s">
        <v>140</v>
      </c>
      <c r="BK177" s="223">
        <f>SUM(BK178:BK191)</f>
        <v>865.6500000000002</v>
      </c>
    </row>
    <row r="178" s="2" customFormat="1" ht="24.15" customHeight="1">
      <c r="A178" s="29"/>
      <c r="B178" s="30"/>
      <c r="C178" s="226" t="s">
        <v>386</v>
      </c>
      <c r="D178" s="226" t="s">
        <v>143</v>
      </c>
      <c r="E178" s="227" t="s">
        <v>746</v>
      </c>
      <c r="F178" s="228" t="s">
        <v>747</v>
      </c>
      <c r="G178" s="229" t="s">
        <v>296</v>
      </c>
      <c r="H178" s="230">
        <v>1</v>
      </c>
      <c r="I178" s="231">
        <v>36.75</v>
      </c>
      <c r="J178" s="231">
        <f>ROUND(I178*H178,2)</f>
        <v>36.75</v>
      </c>
      <c r="K178" s="232"/>
      <c r="L178" s="35"/>
      <c r="M178" s="233" t="s">
        <v>1</v>
      </c>
      <c r="N178" s="234" t="s">
        <v>37</v>
      </c>
      <c r="O178" s="235">
        <v>1.2789900000000001</v>
      </c>
      <c r="P178" s="235">
        <f>O178*H178</f>
        <v>1.2789900000000001</v>
      </c>
      <c r="Q178" s="235">
        <v>0.00028420000000000002</v>
      </c>
      <c r="R178" s="235">
        <f>Q178*H178</f>
        <v>0.00028420000000000002</v>
      </c>
      <c r="S178" s="235">
        <v>0</v>
      </c>
      <c r="T178" s="236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237" t="s">
        <v>204</v>
      </c>
      <c r="AT178" s="237" t="s">
        <v>143</v>
      </c>
      <c r="AU178" s="237" t="s">
        <v>83</v>
      </c>
      <c r="AY178" s="14" t="s">
        <v>140</v>
      </c>
      <c r="BE178" s="238">
        <f>IF(N178="základná",J178,0)</f>
        <v>0</v>
      </c>
      <c r="BF178" s="238">
        <f>IF(N178="znížená",J178,0)</f>
        <v>36.75</v>
      </c>
      <c r="BG178" s="238">
        <f>IF(N178="zákl. prenesená",J178,0)</f>
        <v>0</v>
      </c>
      <c r="BH178" s="238">
        <f>IF(N178="zníž. prenesená",J178,0)</f>
        <v>0</v>
      </c>
      <c r="BI178" s="238">
        <f>IF(N178="nulová",J178,0)</f>
        <v>0</v>
      </c>
      <c r="BJ178" s="14" t="s">
        <v>83</v>
      </c>
      <c r="BK178" s="238">
        <f>ROUND(I178*H178,2)</f>
        <v>36.75</v>
      </c>
      <c r="BL178" s="14" t="s">
        <v>204</v>
      </c>
      <c r="BM178" s="237" t="s">
        <v>748</v>
      </c>
    </row>
    <row r="179" s="2" customFormat="1" ht="24.15" customHeight="1">
      <c r="A179" s="29"/>
      <c r="B179" s="30"/>
      <c r="C179" s="243" t="s">
        <v>390</v>
      </c>
      <c r="D179" s="243" t="s">
        <v>319</v>
      </c>
      <c r="E179" s="244" t="s">
        <v>749</v>
      </c>
      <c r="F179" s="245" t="s">
        <v>750</v>
      </c>
      <c r="G179" s="246" t="s">
        <v>296</v>
      </c>
      <c r="H179" s="247">
        <v>1</v>
      </c>
      <c r="I179" s="248">
        <v>216.15000000000001</v>
      </c>
      <c r="J179" s="248">
        <f>ROUND(I179*H179,2)</f>
        <v>216.15000000000001</v>
      </c>
      <c r="K179" s="249"/>
      <c r="L179" s="250"/>
      <c r="M179" s="251" t="s">
        <v>1</v>
      </c>
      <c r="N179" s="252" t="s">
        <v>37</v>
      </c>
      <c r="O179" s="235">
        <v>0</v>
      </c>
      <c r="P179" s="235">
        <f>O179*H179</f>
        <v>0</v>
      </c>
      <c r="Q179" s="235">
        <v>0.028799999999999999</v>
      </c>
      <c r="R179" s="235">
        <f>Q179*H179</f>
        <v>0.028799999999999999</v>
      </c>
      <c r="S179" s="235">
        <v>0</v>
      </c>
      <c r="T179" s="236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237" t="s">
        <v>279</v>
      </c>
      <c r="AT179" s="237" t="s">
        <v>319</v>
      </c>
      <c r="AU179" s="237" t="s">
        <v>83</v>
      </c>
      <c r="AY179" s="14" t="s">
        <v>140</v>
      </c>
      <c r="BE179" s="238">
        <f>IF(N179="základná",J179,0)</f>
        <v>0</v>
      </c>
      <c r="BF179" s="238">
        <f>IF(N179="znížená",J179,0)</f>
        <v>216.15000000000001</v>
      </c>
      <c r="BG179" s="238">
        <f>IF(N179="zákl. prenesená",J179,0)</f>
        <v>0</v>
      </c>
      <c r="BH179" s="238">
        <f>IF(N179="zníž. prenesená",J179,0)</f>
        <v>0</v>
      </c>
      <c r="BI179" s="238">
        <f>IF(N179="nulová",J179,0)</f>
        <v>0</v>
      </c>
      <c r="BJ179" s="14" t="s">
        <v>83</v>
      </c>
      <c r="BK179" s="238">
        <f>ROUND(I179*H179,2)</f>
        <v>216.15000000000001</v>
      </c>
      <c r="BL179" s="14" t="s">
        <v>204</v>
      </c>
      <c r="BM179" s="237" t="s">
        <v>751</v>
      </c>
    </row>
    <row r="180" s="2" customFormat="1" ht="24.15" customHeight="1">
      <c r="A180" s="29"/>
      <c r="B180" s="30"/>
      <c r="C180" s="226" t="s">
        <v>396</v>
      </c>
      <c r="D180" s="226" t="s">
        <v>143</v>
      </c>
      <c r="E180" s="227" t="s">
        <v>752</v>
      </c>
      <c r="F180" s="228" t="s">
        <v>753</v>
      </c>
      <c r="G180" s="229" t="s">
        <v>754</v>
      </c>
      <c r="H180" s="230">
        <v>2</v>
      </c>
      <c r="I180" s="231">
        <v>8.6999999999999993</v>
      </c>
      <c r="J180" s="231">
        <f>ROUND(I180*H180,2)</f>
        <v>17.399999999999999</v>
      </c>
      <c r="K180" s="232"/>
      <c r="L180" s="35"/>
      <c r="M180" s="233" t="s">
        <v>1</v>
      </c>
      <c r="N180" s="234" t="s">
        <v>37</v>
      </c>
      <c r="O180" s="235">
        <v>0.432</v>
      </c>
      <c r="P180" s="235">
        <f>O180*H180</f>
        <v>0.86399999999999999</v>
      </c>
      <c r="Q180" s="235">
        <v>0</v>
      </c>
      <c r="R180" s="235">
        <f>Q180*H180</f>
        <v>0</v>
      </c>
      <c r="S180" s="235">
        <v>0</v>
      </c>
      <c r="T180" s="236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237" t="s">
        <v>204</v>
      </c>
      <c r="AT180" s="237" t="s">
        <v>143</v>
      </c>
      <c r="AU180" s="237" t="s">
        <v>83</v>
      </c>
      <c r="AY180" s="14" t="s">
        <v>140</v>
      </c>
      <c r="BE180" s="238">
        <f>IF(N180="základná",J180,0)</f>
        <v>0</v>
      </c>
      <c r="BF180" s="238">
        <f>IF(N180="znížená",J180,0)</f>
        <v>17.399999999999999</v>
      </c>
      <c r="BG180" s="238">
        <f>IF(N180="zákl. prenesená",J180,0)</f>
        <v>0</v>
      </c>
      <c r="BH180" s="238">
        <f>IF(N180="zníž. prenesená",J180,0)</f>
        <v>0</v>
      </c>
      <c r="BI180" s="238">
        <f>IF(N180="nulová",J180,0)</f>
        <v>0</v>
      </c>
      <c r="BJ180" s="14" t="s">
        <v>83</v>
      </c>
      <c r="BK180" s="238">
        <f>ROUND(I180*H180,2)</f>
        <v>17.399999999999999</v>
      </c>
      <c r="BL180" s="14" t="s">
        <v>204</v>
      </c>
      <c r="BM180" s="237" t="s">
        <v>755</v>
      </c>
    </row>
    <row r="181" s="2" customFormat="1" ht="24.15" customHeight="1">
      <c r="A181" s="29"/>
      <c r="B181" s="30"/>
      <c r="C181" s="226" t="s">
        <v>559</v>
      </c>
      <c r="D181" s="226" t="s">
        <v>143</v>
      </c>
      <c r="E181" s="227" t="s">
        <v>756</v>
      </c>
      <c r="F181" s="228" t="s">
        <v>757</v>
      </c>
      <c r="G181" s="229" t="s">
        <v>296</v>
      </c>
      <c r="H181" s="230">
        <v>3</v>
      </c>
      <c r="I181" s="231">
        <v>41.549999999999997</v>
      </c>
      <c r="J181" s="231">
        <f>ROUND(I181*H181,2)</f>
        <v>124.65000000000001</v>
      </c>
      <c r="K181" s="232"/>
      <c r="L181" s="35"/>
      <c r="M181" s="233" t="s">
        <v>1</v>
      </c>
      <c r="N181" s="234" t="s">
        <v>37</v>
      </c>
      <c r="O181" s="235">
        <v>1.4980800000000001</v>
      </c>
      <c r="P181" s="235">
        <f>O181*H181</f>
        <v>4.4942400000000005</v>
      </c>
      <c r="Q181" s="235">
        <v>0.00027999999999999998</v>
      </c>
      <c r="R181" s="235">
        <f>Q181*H181</f>
        <v>0.00083999999999999993</v>
      </c>
      <c r="S181" s="235">
        <v>0</v>
      </c>
      <c r="T181" s="236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237" t="s">
        <v>204</v>
      </c>
      <c r="AT181" s="237" t="s">
        <v>143</v>
      </c>
      <c r="AU181" s="237" t="s">
        <v>83</v>
      </c>
      <c r="AY181" s="14" t="s">
        <v>140</v>
      </c>
      <c r="BE181" s="238">
        <f>IF(N181="základná",J181,0)</f>
        <v>0</v>
      </c>
      <c r="BF181" s="238">
        <f>IF(N181="znížená",J181,0)</f>
        <v>124.65000000000001</v>
      </c>
      <c r="BG181" s="238">
        <f>IF(N181="zákl. prenesená",J181,0)</f>
        <v>0</v>
      </c>
      <c r="BH181" s="238">
        <f>IF(N181="zníž. prenesená",J181,0)</f>
        <v>0</v>
      </c>
      <c r="BI181" s="238">
        <f>IF(N181="nulová",J181,0)</f>
        <v>0</v>
      </c>
      <c r="BJ181" s="14" t="s">
        <v>83</v>
      </c>
      <c r="BK181" s="238">
        <f>ROUND(I181*H181,2)</f>
        <v>124.65000000000001</v>
      </c>
      <c r="BL181" s="14" t="s">
        <v>204</v>
      </c>
      <c r="BM181" s="237" t="s">
        <v>758</v>
      </c>
    </row>
    <row r="182" s="2" customFormat="1" ht="16.5" customHeight="1">
      <c r="A182" s="29"/>
      <c r="B182" s="30"/>
      <c r="C182" s="243" t="s">
        <v>564</v>
      </c>
      <c r="D182" s="243" t="s">
        <v>319</v>
      </c>
      <c r="E182" s="244" t="s">
        <v>759</v>
      </c>
      <c r="F182" s="245" t="s">
        <v>760</v>
      </c>
      <c r="G182" s="246" t="s">
        <v>296</v>
      </c>
      <c r="H182" s="247">
        <v>1</v>
      </c>
      <c r="I182" s="248">
        <v>146.30000000000001</v>
      </c>
      <c r="J182" s="248">
        <f>ROUND(I182*H182,2)</f>
        <v>146.30000000000001</v>
      </c>
      <c r="K182" s="249"/>
      <c r="L182" s="250"/>
      <c r="M182" s="251" t="s">
        <v>1</v>
      </c>
      <c r="N182" s="252" t="s">
        <v>37</v>
      </c>
      <c r="O182" s="235">
        <v>0</v>
      </c>
      <c r="P182" s="235">
        <f>O182*H182</f>
        <v>0</v>
      </c>
      <c r="Q182" s="235">
        <v>0.0141</v>
      </c>
      <c r="R182" s="235">
        <f>Q182*H182</f>
        <v>0.0141</v>
      </c>
      <c r="S182" s="235">
        <v>0</v>
      </c>
      <c r="T182" s="236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237" t="s">
        <v>279</v>
      </c>
      <c r="AT182" s="237" t="s">
        <v>319</v>
      </c>
      <c r="AU182" s="237" t="s">
        <v>83</v>
      </c>
      <c r="AY182" s="14" t="s">
        <v>140</v>
      </c>
      <c r="BE182" s="238">
        <f>IF(N182="základná",J182,0)</f>
        <v>0</v>
      </c>
      <c r="BF182" s="238">
        <f>IF(N182="znížená",J182,0)</f>
        <v>146.30000000000001</v>
      </c>
      <c r="BG182" s="238">
        <f>IF(N182="zákl. prenesená",J182,0)</f>
        <v>0</v>
      </c>
      <c r="BH182" s="238">
        <f>IF(N182="zníž. prenesená",J182,0)</f>
        <v>0</v>
      </c>
      <c r="BI182" s="238">
        <f>IF(N182="nulová",J182,0)</f>
        <v>0</v>
      </c>
      <c r="BJ182" s="14" t="s">
        <v>83</v>
      </c>
      <c r="BK182" s="238">
        <f>ROUND(I182*H182,2)</f>
        <v>146.30000000000001</v>
      </c>
      <c r="BL182" s="14" t="s">
        <v>204</v>
      </c>
      <c r="BM182" s="237" t="s">
        <v>761</v>
      </c>
    </row>
    <row r="183" s="2" customFormat="1" ht="16.5" customHeight="1">
      <c r="A183" s="29"/>
      <c r="B183" s="30"/>
      <c r="C183" s="226" t="s">
        <v>568</v>
      </c>
      <c r="D183" s="226" t="s">
        <v>143</v>
      </c>
      <c r="E183" s="227" t="s">
        <v>762</v>
      </c>
      <c r="F183" s="228" t="s">
        <v>763</v>
      </c>
      <c r="G183" s="229" t="s">
        <v>296</v>
      </c>
      <c r="H183" s="230">
        <v>1</v>
      </c>
      <c r="I183" s="231">
        <v>3.3300000000000001</v>
      </c>
      <c r="J183" s="231">
        <f>ROUND(I183*H183,2)</f>
        <v>3.3300000000000001</v>
      </c>
      <c r="K183" s="232"/>
      <c r="L183" s="35"/>
      <c r="M183" s="233" t="s">
        <v>1</v>
      </c>
      <c r="N183" s="234" t="s">
        <v>37</v>
      </c>
      <c r="O183" s="235">
        <v>0.13436999999999999</v>
      </c>
      <c r="P183" s="235">
        <f>O183*H183</f>
        <v>0.13436999999999999</v>
      </c>
      <c r="Q183" s="235">
        <v>0</v>
      </c>
      <c r="R183" s="235">
        <f>Q183*H183</f>
        <v>0</v>
      </c>
      <c r="S183" s="235">
        <v>0</v>
      </c>
      <c r="T183" s="236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237" t="s">
        <v>204</v>
      </c>
      <c r="AT183" s="237" t="s">
        <v>143</v>
      </c>
      <c r="AU183" s="237" t="s">
        <v>83</v>
      </c>
      <c r="AY183" s="14" t="s">
        <v>140</v>
      </c>
      <c r="BE183" s="238">
        <f>IF(N183="základná",J183,0)</f>
        <v>0</v>
      </c>
      <c r="BF183" s="238">
        <f>IF(N183="znížená",J183,0)</f>
        <v>3.3300000000000001</v>
      </c>
      <c r="BG183" s="238">
        <f>IF(N183="zákl. prenesená",J183,0)</f>
        <v>0</v>
      </c>
      <c r="BH183" s="238">
        <f>IF(N183="zníž. prenesená",J183,0)</f>
        <v>0</v>
      </c>
      <c r="BI183" s="238">
        <f>IF(N183="nulová",J183,0)</f>
        <v>0</v>
      </c>
      <c r="BJ183" s="14" t="s">
        <v>83</v>
      </c>
      <c r="BK183" s="238">
        <f>ROUND(I183*H183,2)</f>
        <v>3.3300000000000001</v>
      </c>
      <c r="BL183" s="14" t="s">
        <v>204</v>
      </c>
      <c r="BM183" s="237" t="s">
        <v>764</v>
      </c>
    </row>
    <row r="184" s="2" customFormat="1" ht="24.15" customHeight="1">
      <c r="A184" s="29"/>
      <c r="B184" s="30"/>
      <c r="C184" s="243" t="s">
        <v>572</v>
      </c>
      <c r="D184" s="243" t="s">
        <v>319</v>
      </c>
      <c r="E184" s="244" t="s">
        <v>765</v>
      </c>
      <c r="F184" s="245" t="s">
        <v>766</v>
      </c>
      <c r="G184" s="246" t="s">
        <v>296</v>
      </c>
      <c r="H184" s="247">
        <v>1</v>
      </c>
      <c r="I184" s="248">
        <v>50.460000000000001</v>
      </c>
      <c r="J184" s="248">
        <f>ROUND(I184*H184,2)</f>
        <v>50.460000000000001</v>
      </c>
      <c r="K184" s="249"/>
      <c r="L184" s="250"/>
      <c r="M184" s="251" t="s">
        <v>1</v>
      </c>
      <c r="N184" s="252" t="s">
        <v>37</v>
      </c>
      <c r="O184" s="235">
        <v>0</v>
      </c>
      <c r="P184" s="235">
        <f>O184*H184</f>
        <v>0</v>
      </c>
      <c r="Q184" s="235">
        <v>0.002</v>
      </c>
      <c r="R184" s="235">
        <f>Q184*H184</f>
        <v>0.002</v>
      </c>
      <c r="S184" s="235">
        <v>0</v>
      </c>
      <c r="T184" s="236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237" t="s">
        <v>279</v>
      </c>
      <c r="AT184" s="237" t="s">
        <v>319</v>
      </c>
      <c r="AU184" s="237" t="s">
        <v>83</v>
      </c>
      <c r="AY184" s="14" t="s">
        <v>140</v>
      </c>
      <c r="BE184" s="238">
        <f>IF(N184="základná",J184,0)</f>
        <v>0</v>
      </c>
      <c r="BF184" s="238">
        <f>IF(N184="znížená",J184,0)</f>
        <v>50.460000000000001</v>
      </c>
      <c r="BG184" s="238">
        <f>IF(N184="zákl. prenesená",J184,0)</f>
        <v>0</v>
      </c>
      <c r="BH184" s="238">
        <f>IF(N184="zníž. prenesená",J184,0)</f>
        <v>0</v>
      </c>
      <c r="BI184" s="238">
        <f>IF(N184="nulová",J184,0)</f>
        <v>0</v>
      </c>
      <c r="BJ184" s="14" t="s">
        <v>83</v>
      </c>
      <c r="BK184" s="238">
        <f>ROUND(I184*H184,2)</f>
        <v>50.460000000000001</v>
      </c>
      <c r="BL184" s="14" t="s">
        <v>204</v>
      </c>
      <c r="BM184" s="237" t="s">
        <v>767</v>
      </c>
    </row>
    <row r="185" s="2" customFormat="1" ht="21.75" customHeight="1">
      <c r="A185" s="29"/>
      <c r="B185" s="30"/>
      <c r="C185" s="226" t="s">
        <v>576</v>
      </c>
      <c r="D185" s="226" t="s">
        <v>143</v>
      </c>
      <c r="E185" s="227" t="s">
        <v>768</v>
      </c>
      <c r="F185" s="228" t="s">
        <v>769</v>
      </c>
      <c r="G185" s="229" t="s">
        <v>754</v>
      </c>
      <c r="H185" s="230">
        <v>2</v>
      </c>
      <c r="I185" s="231">
        <v>4.2300000000000004</v>
      </c>
      <c r="J185" s="231">
        <f>ROUND(I185*H185,2)</f>
        <v>8.4600000000000009</v>
      </c>
      <c r="K185" s="232"/>
      <c r="L185" s="35"/>
      <c r="M185" s="233" t="s">
        <v>1</v>
      </c>
      <c r="N185" s="234" t="s">
        <v>37</v>
      </c>
      <c r="O185" s="235">
        <v>0.20999999999999999</v>
      </c>
      <c r="P185" s="235">
        <f>O185*H185</f>
        <v>0.41999999999999998</v>
      </c>
      <c r="Q185" s="235">
        <v>0</v>
      </c>
      <c r="R185" s="235">
        <f>Q185*H185</f>
        <v>0</v>
      </c>
      <c r="S185" s="235">
        <v>0.00085999999999999998</v>
      </c>
      <c r="T185" s="236">
        <f>S185*H185</f>
        <v>0.00172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237" t="s">
        <v>204</v>
      </c>
      <c r="AT185" s="237" t="s">
        <v>143</v>
      </c>
      <c r="AU185" s="237" t="s">
        <v>83</v>
      </c>
      <c r="AY185" s="14" t="s">
        <v>140</v>
      </c>
      <c r="BE185" s="238">
        <f>IF(N185="základná",J185,0)</f>
        <v>0</v>
      </c>
      <c r="BF185" s="238">
        <f>IF(N185="znížená",J185,0)</f>
        <v>8.4600000000000009</v>
      </c>
      <c r="BG185" s="238">
        <f>IF(N185="zákl. prenesená",J185,0)</f>
        <v>0</v>
      </c>
      <c r="BH185" s="238">
        <f>IF(N185="zníž. prenesená",J185,0)</f>
        <v>0</v>
      </c>
      <c r="BI185" s="238">
        <f>IF(N185="nulová",J185,0)</f>
        <v>0</v>
      </c>
      <c r="BJ185" s="14" t="s">
        <v>83</v>
      </c>
      <c r="BK185" s="238">
        <f>ROUND(I185*H185,2)</f>
        <v>8.4600000000000009</v>
      </c>
      <c r="BL185" s="14" t="s">
        <v>204</v>
      </c>
      <c r="BM185" s="237" t="s">
        <v>770</v>
      </c>
    </row>
    <row r="186" s="2" customFormat="1" ht="33" customHeight="1">
      <c r="A186" s="29"/>
      <c r="B186" s="30"/>
      <c r="C186" s="226" t="s">
        <v>580</v>
      </c>
      <c r="D186" s="226" t="s">
        <v>143</v>
      </c>
      <c r="E186" s="227" t="s">
        <v>771</v>
      </c>
      <c r="F186" s="228" t="s">
        <v>772</v>
      </c>
      <c r="G186" s="229" t="s">
        <v>296</v>
      </c>
      <c r="H186" s="230">
        <v>3</v>
      </c>
      <c r="I186" s="231">
        <v>9.8800000000000008</v>
      </c>
      <c r="J186" s="231">
        <f>ROUND(I186*H186,2)</f>
        <v>29.640000000000001</v>
      </c>
      <c r="K186" s="232"/>
      <c r="L186" s="35"/>
      <c r="M186" s="233" t="s">
        <v>1</v>
      </c>
      <c r="N186" s="234" t="s">
        <v>37</v>
      </c>
      <c r="O186" s="235">
        <v>0.39182</v>
      </c>
      <c r="P186" s="235">
        <f>O186*H186</f>
        <v>1.17546</v>
      </c>
      <c r="Q186" s="235">
        <v>4.1999999999999996E-06</v>
      </c>
      <c r="R186" s="235">
        <f>Q186*H186</f>
        <v>1.2599999999999998E-05</v>
      </c>
      <c r="S186" s="235">
        <v>0</v>
      </c>
      <c r="T186" s="236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237" t="s">
        <v>204</v>
      </c>
      <c r="AT186" s="237" t="s">
        <v>143</v>
      </c>
      <c r="AU186" s="237" t="s">
        <v>83</v>
      </c>
      <c r="AY186" s="14" t="s">
        <v>140</v>
      </c>
      <c r="BE186" s="238">
        <f>IF(N186="základná",J186,0)</f>
        <v>0</v>
      </c>
      <c r="BF186" s="238">
        <f>IF(N186="znížená",J186,0)</f>
        <v>29.640000000000001</v>
      </c>
      <c r="BG186" s="238">
        <f>IF(N186="zákl. prenesená",J186,0)</f>
        <v>0</v>
      </c>
      <c r="BH186" s="238">
        <f>IF(N186="zníž. prenesená",J186,0)</f>
        <v>0</v>
      </c>
      <c r="BI186" s="238">
        <f>IF(N186="nulová",J186,0)</f>
        <v>0</v>
      </c>
      <c r="BJ186" s="14" t="s">
        <v>83</v>
      </c>
      <c r="BK186" s="238">
        <f>ROUND(I186*H186,2)</f>
        <v>29.640000000000001</v>
      </c>
      <c r="BL186" s="14" t="s">
        <v>204</v>
      </c>
      <c r="BM186" s="237" t="s">
        <v>773</v>
      </c>
    </row>
    <row r="187" s="2" customFormat="1" ht="16.5" customHeight="1">
      <c r="A187" s="29"/>
      <c r="B187" s="30"/>
      <c r="C187" s="243" t="s">
        <v>584</v>
      </c>
      <c r="D187" s="243" t="s">
        <v>319</v>
      </c>
      <c r="E187" s="244" t="s">
        <v>774</v>
      </c>
      <c r="F187" s="245" t="s">
        <v>775</v>
      </c>
      <c r="G187" s="246" t="s">
        <v>296</v>
      </c>
      <c r="H187" s="247">
        <v>1</v>
      </c>
      <c r="I187" s="248">
        <v>113.15000000000001</v>
      </c>
      <c r="J187" s="248">
        <f>ROUND(I187*H187,2)</f>
        <v>113.15000000000001</v>
      </c>
      <c r="K187" s="249"/>
      <c r="L187" s="250"/>
      <c r="M187" s="251" t="s">
        <v>1</v>
      </c>
      <c r="N187" s="252" t="s">
        <v>37</v>
      </c>
      <c r="O187" s="235">
        <v>0</v>
      </c>
      <c r="P187" s="235">
        <f>O187*H187</f>
        <v>0</v>
      </c>
      <c r="Q187" s="235">
        <v>0.00149</v>
      </c>
      <c r="R187" s="235">
        <f>Q187*H187</f>
        <v>0.00149</v>
      </c>
      <c r="S187" s="235">
        <v>0</v>
      </c>
      <c r="T187" s="236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237" t="s">
        <v>279</v>
      </c>
      <c r="AT187" s="237" t="s">
        <v>319</v>
      </c>
      <c r="AU187" s="237" t="s">
        <v>83</v>
      </c>
      <c r="AY187" s="14" t="s">
        <v>140</v>
      </c>
      <c r="BE187" s="238">
        <f>IF(N187="základná",J187,0)</f>
        <v>0</v>
      </c>
      <c r="BF187" s="238">
        <f>IF(N187="znížená",J187,0)</f>
        <v>113.15000000000001</v>
      </c>
      <c r="BG187" s="238">
        <f>IF(N187="zákl. prenesená",J187,0)</f>
        <v>0</v>
      </c>
      <c r="BH187" s="238">
        <f>IF(N187="zníž. prenesená",J187,0)</f>
        <v>0</v>
      </c>
      <c r="BI187" s="238">
        <f>IF(N187="nulová",J187,0)</f>
        <v>0</v>
      </c>
      <c r="BJ187" s="14" t="s">
        <v>83</v>
      </c>
      <c r="BK187" s="238">
        <f>ROUND(I187*H187,2)</f>
        <v>113.15000000000001</v>
      </c>
      <c r="BL187" s="14" t="s">
        <v>204</v>
      </c>
      <c r="BM187" s="237" t="s">
        <v>776</v>
      </c>
    </row>
    <row r="188" s="2" customFormat="1" ht="37.8" customHeight="1">
      <c r="A188" s="29"/>
      <c r="B188" s="30"/>
      <c r="C188" s="226" t="s">
        <v>777</v>
      </c>
      <c r="D188" s="226" t="s">
        <v>143</v>
      </c>
      <c r="E188" s="227" t="s">
        <v>778</v>
      </c>
      <c r="F188" s="228" t="s">
        <v>779</v>
      </c>
      <c r="G188" s="229" t="s">
        <v>296</v>
      </c>
      <c r="H188" s="230">
        <v>2</v>
      </c>
      <c r="I188" s="231">
        <v>1.79</v>
      </c>
      <c r="J188" s="231">
        <f>ROUND(I188*H188,2)</f>
        <v>3.5800000000000001</v>
      </c>
      <c r="K188" s="232"/>
      <c r="L188" s="35"/>
      <c r="M188" s="233" t="s">
        <v>1</v>
      </c>
      <c r="N188" s="234" t="s">
        <v>37</v>
      </c>
      <c r="O188" s="235">
        <v>0.088999999999999996</v>
      </c>
      <c r="P188" s="235">
        <f>O188*H188</f>
        <v>0.17799999999999999</v>
      </c>
      <c r="Q188" s="235">
        <v>0</v>
      </c>
      <c r="R188" s="235">
        <f>Q188*H188</f>
        <v>0</v>
      </c>
      <c r="S188" s="235">
        <v>0.00084999999999999995</v>
      </c>
      <c r="T188" s="236">
        <f>S188*H188</f>
        <v>0.0016999999999999999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237" t="s">
        <v>204</v>
      </c>
      <c r="AT188" s="237" t="s">
        <v>143</v>
      </c>
      <c r="AU188" s="237" t="s">
        <v>83</v>
      </c>
      <c r="AY188" s="14" t="s">
        <v>140</v>
      </c>
      <c r="BE188" s="238">
        <f>IF(N188="základná",J188,0)</f>
        <v>0</v>
      </c>
      <c r="BF188" s="238">
        <f>IF(N188="znížená",J188,0)</f>
        <v>3.5800000000000001</v>
      </c>
      <c r="BG188" s="238">
        <f>IF(N188="zákl. prenesená",J188,0)</f>
        <v>0</v>
      </c>
      <c r="BH188" s="238">
        <f>IF(N188="zníž. prenesená",J188,0)</f>
        <v>0</v>
      </c>
      <c r="BI188" s="238">
        <f>IF(N188="nulová",J188,0)</f>
        <v>0</v>
      </c>
      <c r="BJ188" s="14" t="s">
        <v>83</v>
      </c>
      <c r="BK188" s="238">
        <f>ROUND(I188*H188,2)</f>
        <v>3.5800000000000001</v>
      </c>
      <c r="BL188" s="14" t="s">
        <v>204</v>
      </c>
      <c r="BM188" s="237" t="s">
        <v>780</v>
      </c>
    </row>
    <row r="189" s="2" customFormat="1" ht="24.15" customHeight="1">
      <c r="A189" s="29"/>
      <c r="B189" s="30"/>
      <c r="C189" s="226" t="s">
        <v>781</v>
      </c>
      <c r="D189" s="226" t="s">
        <v>143</v>
      </c>
      <c r="E189" s="227" t="s">
        <v>782</v>
      </c>
      <c r="F189" s="228" t="s">
        <v>783</v>
      </c>
      <c r="G189" s="229" t="s">
        <v>296</v>
      </c>
      <c r="H189" s="230">
        <v>3</v>
      </c>
      <c r="I189" s="231">
        <v>9.6999999999999993</v>
      </c>
      <c r="J189" s="231">
        <f>ROUND(I189*H189,2)</f>
        <v>29.100000000000001</v>
      </c>
      <c r="K189" s="232"/>
      <c r="L189" s="35"/>
      <c r="M189" s="233" t="s">
        <v>1</v>
      </c>
      <c r="N189" s="234" t="s">
        <v>37</v>
      </c>
      <c r="O189" s="235">
        <v>0.39018000000000003</v>
      </c>
      <c r="P189" s="235">
        <f>O189*H189</f>
        <v>1.1705400000000001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237" t="s">
        <v>204</v>
      </c>
      <c r="AT189" s="237" t="s">
        <v>143</v>
      </c>
      <c r="AU189" s="237" t="s">
        <v>83</v>
      </c>
      <c r="AY189" s="14" t="s">
        <v>140</v>
      </c>
      <c r="BE189" s="238">
        <f>IF(N189="základná",J189,0)</f>
        <v>0</v>
      </c>
      <c r="BF189" s="238">
        <f>IF(N189="znížená",J189,0)</f>
        <v>29.100000000000001</v>
      </c>
      <c r="BG189" s="238">
        <f>IF(N189="zákl. prenesená",J189,0)</f>
        <v>0</v>
      </c>
      <c r="BH189" s="238">
        <f>IF(N189="zníž. prenesená",J189,0)</f>
        <v>0</v>
      </c>
      <c r="BI189" s="238">
        <f>IF(N189="nulová",J189,0)</f>
        <v>0</v>
      </c>
      <c r="BJ189" s="14" t="s">
        <v>83</v>
      </c>
      <c r="BK189" s="238">
        <f>ROUND(I189*H189,2)</f>
        <v>29.100000000000001</v>
      </c>
      <c r="BL189" s="14" t="s">
        <v>204</v>
      </c>
      <c r="BM189" s="237" t="s">
        <v>784</v>
      </c>
    </row>
    <row r="190" s="2" customFormat="1" ht="21.75" customHeight="1">
      <c r="A190" s="29"/>
      <c r="B190" s="30"/>
      <c r="C190" s="243" t="s">
        <v>785</v>
      </c>
      <c r="D190" s="243" t="s">
        <v>319</v>
      </c>
      <c r="E190" s="244" t="s">
        <v>786</v>
      </c>
      <c r="F190" s="245" t="s">
        <v>787</v>
      </c>
      <c r="G190" s="246" t="s">
        <v>296</v>
      </c>
      <c r="H190" s="247">
        <v>3</v>
      </c>
      <c r="I190" s="248">
        <v>28.030000000000001</v>
      </c>
      <c r="J190" s="248">
        <f>ROUND(I190*H190,2)</f>
        <v>84.090000000000003</v>
      </c>
      <c r="K190" s="249"/>
      <c r="L190" s="250"/>
      <c r="M190" s="251" t="s">
        <v>1</v>
      </c>
      <c r="N190" s="252" t="s">
        <v>37</v>
      </c>
      <c r="O190" s="235">
        <v>0</v>
      </c>
      <c r="P190" s="235">
        <f>O190*H190</f>
        <v>0</v>
      </c>
      <c r="Q190" s="235">
        <v>0.00033</v>
      </c>
      <c r="R190" s="235">
        <f>Q190*H190</f>
        <v>0.00098999999999999999</v>
      </c>
      <c r="S190" s="235">
        <v>0</v>
      </c>
      <c r="T190" s="236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237" t="s">
        <v>279</v>
      </c>
      <c r="AT190" s="237" t="s">
        <v>319</v>
      </c>
      <c r="AU190" s="237" t="s">
        <v>83</v>
      </c>
      <c r="AY190" s="14" t="s">
        <v>140</v>
      </c>
      <c r="BE190" s="238">
        <f>IF(N190="základná",J190,0)</f>
        <v>0</v>
      </c>
      <c r="BF190" s="238">
        <f>IF(N190="znížená",J190,0)</f>
        <v>84.090000000000003</v>
      </c>
      <c r="BG190" s="238">
        <f>IF(N190="zákl. prenesená",J190,0)</f>
        <v>0</v>
      </c>
      <c r="BH190" s="238">
        <f>IF(N190="zníž. prenesená",J190,0)</f>
        <v>0</v>
      </c>
      <c r="BI190" s="238">
        <f>IF(N190="nulová",J190,0)</f>
        <v>0</v>
      </c>
      <c r="BJ190" s="14" t="s">
        <v>83</v>
      </c>
      <c r="BK190" s="238">
        <f>ROUND(I190*H190,2)</f>
        <v>84.090000000000003</v>
      </c>
      <c r="BL190" s="14" t="s">
        <v>204</v>
      </c>
      <c r="BM190" s="237" t="s">
        <v>788</v>
      </c>
    </row>
    <row r="191" s="2" customFormat="1" ht="24.15" customHeight="1">
      <c r="A191" s="29"/>
      <c r="B191" s="30"/>
      <c r="C191" s="226" t="s">
        <v>789</v>
      </c>
      <c r="D191" s="226" t="s">
        <v>143</v>
      </c>
      <c r="E191" s="227" t="s">
        <v>790</v>
      </c>
      <c r="F191" s="228" t="s">
        <v>791</v>
      </c>
      <c r="G191" s="229" t="s">
        <v>265</v>
      </c>
      <c r="H191" s="230">
        <v>8.6310000000000002</v>
      </c>
      <c r="I191" s="231">
        <v>0.29999999999999999</v>
      </c>
      <c r="J191" s="231">
        <f>ROUND(I191*H191,2)</f>
        <v>2.5899999999999999</v>
      </c>
      <c r="K191" s="232"/>
      <c r="L191" s="35"/>
      <c r="M191" s="233" t="s">
        <v>1</v>
      </c>
      <c r="N191" s="234" t="s">
        <v>37</v>
      </c>
      <c r="O191" s="235">
        <v>0</v>
      </c>
      <c r="P191" s="235">
        <f>O191*H191</f>
        <v>0</v>
      </c>
      <c r="Q191" s="235">
        <v>0</v>
      </c>
      <c r="R191" s="235">
        <f>Q191*H191</f>
        <v>0</v>
      </c>
      <c r="S191" s="235">
        <v>0</v>
      </c>
      <c r="T191" s="236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237" t="s">
        <v>204</v>
      </c>
      <c r="AT191" s="237" t="s">
        <v>143</v>
      </c>
      <c r="AU191" s="237" t="s">
        <v>83</v>
      </c>
      <c r="AY191" s="14" t="s">
        <v>140</v>
      </c>
      <c r="BE191" s="238">
        <f>IF(N191="základná",J191,0)</f>
        <v>0</v>
      </c>
      <c r="BF191" s="238">
        <f>IF(N191="znížená",J191,0)</f>
        <v>2.5899999999999999</v>
      </c>
      <c r="BG191" s="238">
        <f>IF(N191="zákl. prenesená",J191,0)</f>
        <v>0</v>
      </c>
      <c r="BH191" s="238">
        <f>IF(N191="zníž. prenesená",J191,0)</f>
        <v>0</v>
      </c>
      <c r="BI191" s="238">
        <f>IF(N191="nulová",J191,0)</f>
        <v>0</v>
      </c>
      <c r="BJ191" s="14" t="s">
        <v>83</v>
      </c>
      <c r="BK191" s="238">
        <f>ROUND(I191*H191,2)</f>
        <v>2.5899999999999999</v>
      </c>
      <c r="BL191" s="14" t="s">
        <v>204</v>
      </c>
      <c r="BM191" s="237" t="s">
        <v>792</v>
      </c>
    </row>
    <row r="192" s="12" customFormat="1" ht="22.8" customHeight="1">
      <c r="A192" s="12"/>
      <c r="B192" s="211"/>
      <c r="C192" s="212"/>
      <c r="D192" s="213" t="s">
        <v>70</v>
      </c>
      <c r="E192" s="224" t="s">
        <v>426</v>
      </c>
      <c r="F192" s="224" t="s">
        <v>427</v>
      </c>
      <c r="G192" s="212"/>
      <c r="H192" s="212"/>
      <c r="I192" s="212"/>
      <c r="J192" s="225">
        <f>BK192</f>
        <v>23.199999999999999</v>
      </c>
      <c r="K192" s="212"/>
      <c r="L192" s="216"/>
      <c r="M192" s="217"/>
      <c r="N192" s="218"/>
      <c r="O192" s="218"/>
      <c r="P192" s="219">
        <f>P193</f>
        <v>1.1500000000000001</v>
      </c>
      <c r="Q192" s="218"/>
      <c r="R192" s="219">
        <f>R193</f>
        <v>0</v>
      </c>
      <c r="S192" s="218"/>
      <c r="T192" s="220">
        <f>T193</f>
        <v>0.01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1" t="s">
        <v>83</v>
      </c>
      <c r="AT192" s="222" t="s">
        <v>70</v>
      </c>
      <c r="AU192" s="222" t="s">
        <v>78</v>
      </c>
      <c r="AY192" s="221" t="s">
        <v>140</v>
      </c>
      <c r="BK192" s="223">
        <f>BK193</f>
        <v>23.199999999999999</v>
      </c>
    </row>
    <row r="193" s="2" customFormat="1" ht="24.15" customHeight="1">
      <c r="A193" s="29"/>
      <c r="B193" s="30"/>
      <c r="C193" s="226" t="s">
        <v>793</v>
      </c>
      <c r="D193" s="226" t="s">
        <v>143</v>
      </c>
      <c r="E193" s="227" t="s">
        <v>794</v>
      </c>
      <c r="F193" s="228" t="s">
        <v>795</v>
      </c>
      <c r="G193" s="229" t="s">
        <v>296</v>
      </c>
      <c r="H193" s="230">
        <v>10</v>
      </c>
      <c r="I193" s="231">
        <v>2.3199999999999998</v>
      </c>
      <c r="J193" s="231">
        <f>ROUND(I193*H193,2)</f>
        <v>23.199999999999999</v>
      </c>
      <c r="K193" s="232"/>
      <c r="L193" s="35"/>
      <c r="M193" s="233" t="s">
        <v>1</v>
      </c>
      <c r="N193" s="234" t="s">
        <v>37</v>
      </c>
      <c r="O193" s="235">
        <v>0.11500000000000001</v>
      </c>
      <c r="P193" s="235">
        <f>O193*H193</f>
        <v>1.1500000000000001</v>
      </c>
      <c r="Q193" s="235">
        <v>0</v>
      </c>
      <c r="R193" s="235">
        <f>Q193*H193</f>
        <v>0</v>
      </c>
      <c r="S193" s="235">
        <v>0.001</v>
      </c>
      <c r="T193" s="236">
        <f>S193*H193</f>
        <v>0.01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237" t="s">
        <v>204</v>
      </c>
      <c r="AT193" s="237" t="s">
        <v>143</v>
      </c>
      <c r="AU193" s="237" t="s">
        <v>83</v>
      </c>
      <c r="AY193" s="14" t="s">
        <v>140</v>
      </c>
      <c r="BE193" s="238">
        <f>IF(N193="základná",J193,0)</f>
        <v>0</v>
      </c>
      <c r="BF193" s="238">
        <f>IF(N193="znížená",J193,0)</f>
        <v>23.199999999999999</v>
      </c>
      <c r="BG193" s="238">
        <f>IF(N193="zákl. prenesená",J193,0)</f>
        <v>0</v>
      </c>
      <c r="BH193" s="238">
        <f>IF(N193="zníž. prenesená",J193,0)</f>
        <v>0</v>
      </c>
      <c r="BI193" s="238">
        <f>IF(N193="nulová",J193,0)</f>
        <v>0</v>
      </c>
      <c r="BJ193" s="14" t="s">
        <v>83</v>
      </c>
      <c r="BK193" s="238">
        <f>ROUND(I193*H193,2)</f>
        <v>23.199999999999999</v>
      </c>
      <c r="BL193" s="14" t="s">
        <v>204</v>
      </c>
      <c r="BM193" s="237" t="s">
        <v>796</v>
      </c>
    </row>
    <row r="194" s="12" customFormat="1" ht="22.8" customHeight="1">
      <c r="A194" s="12"/>
      <c r="B194" s="211"/>
      <c r="C194" s="212"/>
      <c r="D194" s="213" t="s">
        <v>70</v>
      </c>
      <c r="E194" s="224" t="s">
        <v>797</v>
      </c>
      <c r="F194" s="224" t="s">
        <v>798</v>
      </c>
      <c r="G194" s="212"/>
      <c r="H194" s="212"/>
      <c r="I194" s="212"/>
      <c r="J194" s="225">
        <f>BK194</f>
        <v>28.049999999999997</v>
      </c>
      <c r="K194" s="212"/>
      <c r="L194" s="216"/>
      <c r="M194" s="217"/>
      <c r="N194" s="218"/>
      <c r="O194" s="218"/>
      <c r="P194" s="219">
        <f>SUM(P195:P197)</f>
        <v>0.34599999999999997</v>
      </c>
      <c r="Q194" s="218"/>
      <c r="R194" s="219">
        <f>SUM(R195:R197)</f>
        <v>0.0018</v>
      </c>
      <c r="S194" s="218"/>
      <c r="T194" s="220">
        <f>SUM(T195:T197)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1" t="s">
        <v>83</v>
      </c>
      <c r="AT194" s="222" t="s">
        <v>70</v>
      </c>
      <c r="AU194" s="222" t="s">
        <v>78</v>
      </c>
      <c r="AY194" s="221" t="s">
        <v>140</v>
      </c>
      <c r="BK194" s="223">
        <f>SUM(BK195:BK197)</f>
        <v>28.049999999999997</v>
      </c>
    </row>
    <row r="195" s="2" customFormat="1" ht="21.75" customHeight="1">
      <c r="A195" s="29"/>
      <c r="B195" s="30"/>
      <c r="C195" s="226" t="s">
        <v>799</v>
      </c>
      <c r="D195" s="226" t="s">
        <v>143</v>
      </c>
      <c r="E195" s="227" t="s">
        <v>800</v>
      </c>
      <c r="F195" s="228" t="s">
        <v>801</v>
      </c>
      <c r="G195" s="229" t="s">
        <v>296</v>
      </c>
      <c r="H195" s="230">
        <v>2</v>
      </c>
      <c r="I195" s="231">
        <v>4.71</v>
      </c>
      <c r="J195" s="231">
        <f>ROUND(I195*H195,2)</f>
        <v>9.4199999999999999</v>
      </c>
      <c r="K195" s="232"/>
      <c r="L195" s="35"/>
      <c r="M195" s="233" t="s">
        <v>1</v>
      </c>
      <c r="N195" s="234" t="s">
        <v>37</v>
      </c>
      <c r="O195" s="235">
        <v>0.17299999999999999</v>
      </c>
      <c r="P195" s="235">
        <f>O195*H195</f>
        <v>0.34599999999999997</v>
      </c>
      <c r="Q195" s="235">
        <v>0</v>
      </c>
      <c r="R195" s="235">
        <f>Q195*H195</f>
        <v>0</v>
      </c>
      <c r="S195" s="235">
        <v>0</v>
      </c>
      <c r="T195" s="236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237" t="s">
        <v>204</v>
      </c>
      <c r="AT195" s="237" t="s">
        <v>143</v>
      </c>
      <c r="AU195" s="237" t="s">
        <v>83</v>
      </c>
      <c r="AY195" s="14" t="s">
        <v>140</v>
      </c>
      <c r="BE195" s="238">
        <f>IF(N195="základná",J195,0)</f>
        <v>0</v>
      </c>
      <c r="BF195" s="238">
        <f>IF(N195="znížená",J195,0)</f>
        <v>9.4199999999999999</v>
      </c>
      <c r="BG195" s="238">
        <f>IF(N195="zákl. prenesená",J195,0)</f>
        <v>0</v>
      </c>
      <c r="BH195" s="238">
        <f>IF(N195="zníž. prenesená",J195,0)</f>
        <v>0</v>
      </c>
      <c r="BI195" s="238">
        <f>IF(N195="nulová",J195,0)</f>
        <v>0</v>
      </c>
      <c r="BJ195" s="14" t="s">
        <v>83</v>
      </c>
      <c r="BK195" s="238">
        <f>ROUND(I195*H195,2)</f>
        <v>9.4199999999999999</v>
      </c>
      <c r="BL195" s="14" t="s">
        <v>204</v>
      </c>
      <c r="BM195" s="237" t="s">
        <v>802</v>
      </c>
    </row>
    <row r="196" s="2" customFormat="1" ht="16.5" customHeight="1">
      <c r="A196" s="29"/>
      <c r="B196" s="30"/>
      <c r="C196" s="243" t="s">
        <v>803</v>
      </c>
      <c r="D196" s="243" t="s">
        <v>319</v>
      </c>
      <c r="E196" s="244" t="s">
        <v>804</v>
      </c>
      <c r="F196" s="245" t="s">
        <v>805</v>
      </c>
      <c r="G196" s="246" t="s">
        <v>296</v>
      </c>
      <c r="H196" s="247">
        <v>2</v>
      </c>
      <c r="I196" s="248">
        <v>9.0800000000000001</v>
      </c>
      <c r="J196" s="248">
        <f>ROUND(I196*H196,2)</f>
        <v>18.16</v>
      </c>
      <c r="K196" s="249"/>
      <c r="L196" s="250"/>
      <c r="M196" s="251" t="s">
        <v>1</v>
      </c>
      <c r="N196" s="252" t="s">
        <v>37</v>
      </c>
      <c r="O196" s="235">
        <v>0</v>
      </c>
      <c r="P196" s="235">
        <f>O196*H196</f>
        <v>0</v>
      </c>
      <c r="Q196" s="235">
        <v>0.00089999999999999998</v>
      </c>
      <c r="R196" s="235">
        <f>Q196*H196</f>
        <v>0.0018</v>
      </c>
      <c r="S196" s="235">
        <v>0</v>
      </c>
      <c r="T196" s="236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237" t="s">
        <v>279</v>
      </c>
      <c r="AT196" s="237" t="s">
        <v>319</v>
      </c>
      <c r="AU196" s="237" t="s">
        <v>83</v>
      </c>
      <c r="AY196" s="14" t="s">
        <v>140</v>
      </c>
      <c r="BE196" s="238">
        <f>IF(N196="základná",J196,0)</f>
        <v>0</v>
      </c>
      <c r="BF196" s="238">
        <f>IF(N196="znížená",J196,0)</f>
        <v>18.16</v>
      </c>
      <c r="BG196" s="238">
        <f>IF(N196="zákl. prenesená",J196,0)</f>
        <v>0</v>
      </c>
      <c r="BH196" s="238">
        <f>IF(N196="zníž. prenesená",J196,0)</f>
        <v>0</v>
      </c>
      <c r="BI196" s="238">
        <f>IF(N196="nulová",J196,0)</f>
        <v>0</v>
      </c>
      <c r="BJ196" s="14" t="s">
        <v>83</v>
      </c>
      <c r="BK196" s="238">
        <f>ROUND(I196*H196,2)</f>
        <v>18.16</v>
      </c>
      <c r="BL196" s="14" t="s">
        <v>204</v>
      </c>
      <c r="BM196" s="237" t="s">
        <v>806</v>
      </c>
    </row>
    <row r="197" s="2" customFormat="1" ht="24.15" customHeight="1">
      <c r="A197" s="29"/>
      <c r="B197" s="30"/>
      <c r="C197" s="226" t="s">
        <v>807</v>
      </c>
      <c r="D197" s="226" t="s">
        <v>143</v>
      </c>
      <c r="E197" s="227" t="s">
        <v>808</v>
      </c>
      <c r="F197" s="228" t="s">
        <v>809</v>
      </c>
      <c r="G197" s="229" t="s">
        <v>265</v>
      </c>
      <c r="H197" s="230">
        <v>0.27600000000000002</v>
      </c>
      <c r="I197" s="231">
        <v>1.7</v>
      </c>
      <c r="J197" s="231">
        <f>ROUND(I197*H197,2)</f>
        <v>0.46999999999999997</v>
      </c>
      <c r="K197" s="232"/>
      <c r="L197" s="35"/>
      <c r="M197" s="233" t="s">
        <v>1</v>
      </c>
      <c r="N197" s="234" t="s">
        <v>37</v>
      </c>
      <c r="O197" s="235">
        <v>0</v>
      </c>
      <c r="P197" s="235">
        <f>O197*H197</f>
        <v>0</v>
      </c>
      <c r="Q197" s="235">
        <v>0</v>
      </c>
      <c r="R197" s="235">
        <f>Q197*H197</f>
        <v>0</v>
      </c>
      <c r="S197" s="235">
        <v>0</v>
      </c>
      <c r="T197" s="236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237" t="s">
        <v>204</v>
      </c>
      <c r="AT197" s="237" t="s">
        <v>143</v>
      </c>
      <c r="AU197" s="237" t="s">
        <v>83</v>
      </c>
      <c r="AY197" s="14" t="s">
        <v>140</v>
      </c>
      <c r="BE197" s="238">
        <f>IF(N197="základná",J197,0)</f>
        <v>0</v>
      </c>
      <c r="BF197" s="238">
        <f>IF(N197="znížená",J197,0)</f>
        <v>0.46999999999999997</v>
      </c>
      <c r="BG197" s="238">
        <f>IF(N197="zákl. prenesená",J197,0)</f>
        <v>0</v>
      </c>
      <c r="BH197" s="238">
        <f>IF(N197="zníž. prenesená",J197,0)</f>
        <v>0</v>
      </c>
      <c r="BI197" s="238">
        <f>IF(N197="nulová",J197,0)</f>
        <v>0</v>
      </c>
      <c r="BJ197" s="14" t="s">
        <v>83</v>
      </c>
      <c r="BK197" s="238">
        <f>ROUND(I197*H197,2)</f>
        <v>0.46999999999999997</v>
      </c>
      <c r="BL197" s="14" t="s">
        <v>204</v>
      </c>
      <c r="BM197" s="237" t="s">
        <v>810</v>
      </c>
    </row>
    <row r="198" s="12" customFormat="1" ht="22.8" customHeight="1">
      <c r="A198" s="12"/>
      <c r="B198" s="211"/>
      <c r="C198" s="212"/>
      <c r="D198" s="213" t="s">
        <v>70</v>
      </c>
      <c r="E198" s="224" t="s">
        <v>811</v>
      </c>
      <c r="F198" s="224" t="s">
        <v>812</v>
      </c>
      <c r="G198" s="212"/>
      <c r="H198" s="212"/>
      <c r="I198" s="212"/>
      <c r="J198" s="225">
        <f>BK198</f>
        <v>367.02999999999997</v>
      </c>
      <c r="K198" s="212"/>
      <c r="L198" s="216"/>
      <c r="M198" s="217"/>
      <c r="N198" s="218"/>
      <c r="O198" s="218"/>
      <c r="P198" s="219">
        <f>SUM(P199:P201)</f>
        <v>5.7982086900000001</v>
      </c>
      <c r="Q198" s="218"/>
      <c r="R198" s="219">
        <f>SUM(R199:R201)</f>
        <v>0.14865594900000001</v>
      </c>
      <c r="S198" s="218"/>
      <c r="T198" s="220">
        <f>SUM(T199:T201)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21" t="s">
        <v>83</v>
      </c>
      <c r="AT198" s="222" t="s">
        <v>70</v>
      </c>
      <c r="AU198" s="222" t="s">
        <v>78</v>
      </c>
      <c r="AY198" s="221" t="s">
        <v>140</v>
      </c>
      <c r="BK198" s="223">
        <f>SUM(BK199:BK201)</f>
        <v>367.02999999999997</v>
      </c>
    </row>
    <row r="199" s="2" customFormat="1" ht="37.8" customHeight="1">
      <c r="A199" s="29"/>
      <c r="B199" s="30"/>
      <c r="C199" s="226" t="s">
        <v>813</v>
      </c>
      <c r="D199" s="226" t="s">
        <v>143</v>
      </c>
      <c r="E199" s="227" t="s">
        <v>814</v>
      </c>
      <c r="F199" s="228" t="s">
        <v>815</v>
      </c>
      <c r="G199" s="229" t="s">
        <v>146</v>
      </c>
      <c r="H199" s="230">
        <v>6.4169999999999998</v>
      </c>
      <c r="I199" s="231">
        <v>26.219999999999999</v>
      </c>
      <c r="J199" s="231">
        <f>ROUND(I199*H199,2)</f>
        <v>168.25</v>
      </c>
      <c r="K199" s="232"/>
      <c r="L199" s="35"/>
      <c r="M199" s="233" t="s">
        <v>1</v>
      </c>
      <c r="N199" s="234" t="s">
        <v>37</v>
      </c>
      <c r="O199" s="235">
        <v>0.90356999999999998</v>
      </c>
      <c r="P199" s="235">
        <f>O199*H199</f>
        <v>5.7982086900000001</v>
      </c>
      <c r="Q199" s="235">
        <v>0.0031970000000000002</v>
      </c>
      <c r="R199" s="235">
        <f>Q199*H199</f>
        <v>0.020515149</v>
      </c>
      <c r="S199" s="235">
        <v>0</v>
      </c>
      <c r="T199" s="236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237" t="s">
        <v>204</v>
      </c>
      <c r="AT199" s="237" t="s">
        <v>143</v>
      </c>
      <c r="AU199" s="237" t="s">
        <v>83</v>
      </c>
      <c r="AY199" s="14" t="s">
        <v>140</v>
      </c>
      <c r="BE199" s="238">
        <f>IF(N199="základná",J199,0)</f>
        <v>0</v>
      </c>
      <c r="BF199" s="238">
        <f>IF(N199="znížená",J199,0)</f>
        <v>168.25</v>
      </c>
      <c r="BG199" s="238">
        <f>IF(N199="zákl. prenesená",J199,0)</f>
        <v>0</v>
      </c>
      <c r="BH199" s="238">
        <f>IF(N199="zníž. prenesená",J199,0)</f>
        <v>0</v>
      </c>
      <c r="BI199" s="238">
        <f>IF(N199="nulová",J199,0)</f>
        <v>0</v>
      </c>
      <c r="BJ199" s="14" t="s">
        <v>83</v>
      </c>
      <c r="BK199" s="238">
        <f>ROUND(I199*H199,2)</f>
        <v>168.25</v>
      </c>
      <c r="BL199" s="14" t="s">
        <v>204</v>
      </c>
      <c r="BM199" s="237" t="s">
        <v>816</v>
      </c>
    </row>
    <row r="200" s="2" customFormat="1" ht="16.5" customHeight="1">
      <c r="A200" s="29"/>
      <c r="B200" s="30"/>
      <c r="C200" s="243" t="s">
        <v>817</v>
      </c>
      <c r="D200" s="243" t="s">
        <v>319</v>
      </c>
      <c r="E200" s="244" t="s">
        <v>818</v>
      </c>
      <c r="F200" s="245" t="s">
        <v>819</v>
      </c>
      <c r="G200" s="246" t="s">
        <v>146</v>
      </c>
      <c r="H200" s="247">
        <v>6.6740000000000004</v>
      </c>
      <c r="I200" s="248">
        <v>27.899999999999999</v>
      </c>
      <c r="J200" s="248">
        <f>ROUND(I200*H200,2)</f>
        <v>186.19999999999999</v>
      </c>
      <c r="K200" s="249"/>
      <c r="L200" s="250"/>
      <c r="M200" s="251" t="s">
        <v>1</v>
      </c>
      <c r="N200" s="252" t="s">
        <v>37</v>
      </c>
      <c r="O200" s="235">
        <v>0</v>
      </c>
      <c r="P200" s="235">
        <f>O200*H200</f>
        <v>0</v>
      </c>
      <c r="Q200" s="235">
        <v>0.019199999999999998</v>
      </c>
      <c r="R200" s="235">
        <f>Q200*H200</f>
        <v>0.1281408</v>
      </c>
      <c r="S200" s="235">
        <v>0</v>
      </c>
      <c r="T200" s="236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237" t="s">
        <v>279</v>
      </c>
      <c r="AT200" s="237" t="s">
        <v>319</v>
      </c>
      <c r="AU200" s="237" t="s">
        <v>83</v>
      </c>
      <c r="AY200" s="14" t="s">
        <v>140</v>
      </c>
      <c r="BE200" s="238">
        <f>IF(N200="základná",J200,0)</f>
        <v>0</v>
      </c>
      <c r="BF200" s="238">
        <f>IF(N200="znížená",J200,0)</f>
        <v>186.19999999999999</v>
      </c>
      <c r="BG200" s="238">
        <f>IF(N200="zákl. prenesená",J200,0)</f>
        <v>0</v>
      </c>
      <c r="BH200" s="238">
        <f>IF(N200="zníž. prenesená",J200,0)</f>
        <v>0</v>
      </c>
      <c r="BI200" s="238">
        <f>IF(N200="nulová",J200,0)</f>
        <v>0</v>
      </c>
      <c r="BJ200" s="14" t="s">
        <v>83</v>
      </c>
      <c r="BK200" s="238">
        <f>ROUND(I200*H200,2)</f>
        <v>186.19999999999999</v>
      </c>
      <c r="BL200" s="14" t="s">
        <v>204</v>
      </c>
      <c r="BM200" s="237" t="s">
        <v>820</v>
      </c>
    </row>
    <row r="201" s="2" customFormat="1" ht="24.15" customHeight="1">
      <c r="A201" s="29"/>
      <c r="B201" s="30"/>
      <c r="C201" s="226" t="s">
        <v>821</v>
      </c>
      <c r="D201" s="226" t="s">
        <v>143</v>
      </c>
      <c r="E201" s="227" t="s">
        <v>822</v>
      </c>
      <c r="F201" s="228" t="s">
        <v>823</v>
      </c>
      <c r="G201" s="229" t="s">
        <v>265</v>
      </c>
      <c r="H201" s="230">
        <v>3.5449999999999999</v>
      </c>
      <c r="I201" s="231">
        <v>3.5499999999999998</v>
      </c>
      <c r="J201" s="231">
        <f>ROUND(I201*H201,2)</f>
        <v>12.58</v>
      </c>
      <c r="K201" s="232"/>
      <c r="L201" s="35"/>
      <c r="M201" s="233" t="s">
        <v>1</v>
      </c>
      <c r="N201" s="234" t="s">
        <v>37</v>
      </c>
      <c r="O201" s="235">
        <v>0</v>
      </c>
      <c r="P201" s="235">
        <f>O201*H201</f>
        <v>0</v>
      </c>
      <c r="Q201" s="235">
        <v>0</v>
      </c>
      <c r="R201" s="235">
        <f>Q201*H201</f>
        <v>0</v>
      </c>
      <c r="S201" s="235">
        <v>0</v>
      </c>
      <c r="T201" s="236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237" t="s">
        <v>204</v>
      </c>
      <c r="AT201" s="237" t="s">
        <v>143</v>
      </c>
      <c r="AU201" s="237" t="s">
        <v>83</v>
      </c>
      <c r="AY201" s="14" t="s">
        <v>140</v>
      </c>
      <c r="BE201" s="238">
        <f>IF(N201="základná",J201,0)</f>
        <v>0</v>
      </c>
      <c r="BF201" s="238">
        <f>IF(N201="znížená",J201,0)</f>
        <v>12.58</v>
      </c>
      <c r="BG201" s="238">
        <f>IF(N201="zákl. prenesená",J201,0)</f>
        <v>0</v>
      </c>
      <c r="BH201" s="238">
        <f>IF(N201="zníž. prenesená",J201,0)</f>
        <v>0</v>
      </c>
      <c r="BI201" s="238">
        <f>IF(N201="nulová",J201,0)</f>
        <v>0</v>
      </c>
      <c r="BJ201" s="14" t="s">
        <v>83</v>
      </c>
      <c r="BK201" s="238">
        <f>ROUND(I201*H201,2)</f>
        <v>12.58</v>
      </c>
      <c r="BL201" s="14" t="s">
        <v>204</v>
      </c>
      <c r="BM201" s="237" t="s">
        <v>824</v>
      </c>
    </row>
    <row r="202" s="12" customFormat="1" ht="22.8" customHeight="1">
      <c r="A202" s="12"/>
      <c r="B202" s="211"/>
      <c r="C202" s="212"/>
      <c r="D202" s="213" t="s">
        <v>70</v>
      </c>
      <c r="E202" s="224" t="s">
        <v>825</v>
      </c>
      <c r="F202" s="224" t="s">
        <v>826</v>
      </c>
      <c r="G202" s="212"/>
      <c r="H202" s="212"/>
      <c r="I202" s="212"/>
      <c r="J202" s="225">
        <f>BK202</f>
        <v>167.94999999999999</v>
      </c>
      <c r="K202" s="212"/>
      <c r="L202" s="216"/>
      <c r="M202" s="217"/>
      <c r="N202" s="218"/>
      <c r="O202" s="218"/>
      <c r="P202" s="219">
        <f>SUM(P203:P205)</f>
        <v>3.0005999999999999</v>
      </c>
      <c r="Q202" s="218"/>
      <c r="R202" s="219">
        <f>SUM(R203:R205)</f>
        <v>0.0021450000000000002</v>
      </c>
      <c r="S202" s="218"/>
      <c r="T202" s="220">
        <f>SUM(T203:T205)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21" t="s">
        <v>83</v>
      </c>
      <c r="AT202" s="222" t="s">
        <v>70</v>
      </c>
      <c r="AU202" s="222" t="s">
        <v>78</v>
      </c>
      <c r="AY202" s="221" t="s">
        <v>140</v>
      </c>
      <c r="BK202" s="223">
        <f>SUM(BK203:BK205)</f>
        <v>167.94999999999999</v>
      </c>
    </row>
    <row r="203" s="2" customFormat="1" ht="16.5" customHeight="1">
      <c r="A203" s="29"/>
      <c r="B203" s="30"/>
      <c r="C203" s="226" t="s">
        <v>827</v>
      </c>
      <c r="D203" s="226" t="s">
        <v>143</v>
      </c>
      <c r="E203" s="227" t="s">
        <v>828</v>
      </c>
      <c r="F203" s="228" t="s">
        <v>829</v>
      </c>
      <c r="G203" s="229" t="s">
        <v>202</v>
      </c>
      <c r="H203" s="230">
        <v>10</v>
      </c>
      <c r="I203" s="231">
        <v>6.5</v>
      </c>
      <c r="J203" s="231">
        <f>ROUND(I203*H203,2)</f>
        <v>65</v>
      </c>
      <c r="K203" s="232"/>
      <c r="L203" s="35"/>
      <c r="M203" s="233" t="s">
        <v>1</v>
      </c>
      <c r="N203" s="234" t="s">
        <v>37</v>
      </c>
      <c r="O203" s="235">
        <v>0.30005999999999999</v>
      </c>
      <c r="P203" s="235">
        <f>O203*H203</f>
        <v>3.0005999999999999</v>
      </c>
      <c r="Q203" s="235">
        <v>1.2500000000000001E-05</v>
      </c>
      <c r="R203" s="235">
        <f>Q203*H203</f>
        <v>0.000125</v>
      </c>
      <c r="S203" s="235">
        <v>0</v>
      </c>
      <c r="T203" s="236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237" t="s">
        <v>204</v>
      </c>
      <c r="AT203" s="237" t="s">
        <v>143</v>
      </c>
      <c r="AU203" s="237" t="s">
        <v>83</v>
      </c>
      <c r="AY203" s="14" t="s">
        <v>140</v>
      </c>
      <c r="BE203" s="238">
        <f>IF(N203="základná",J203,0)</f>
        <v>0</v>
      </c>
      <c r="BF203" s="238">
        <f>IF(N203="znížená",J203,0)</f>
        <v>65</v>
      </c>
      <c r="BG203" s="238">
        <f>IF(N203="zákl. prenesená",J203,0)</f>
        <v>0</v>
      </c>
      <c r="BH203" s="238">
        <f>IF(N203="zníž. prenesená",J203,0)</f>
        <v>0</v>
      </c>
      <c r="BI203" s="238">
        <f>IF(N203="nulová",J203,0)</f>
        <v>0</v>
      </c>
      <c r="BJ203" s="14" t="s">
        <v>83</v>
      </c>
      <c r="BK203" s="238">
        <f>ROUND(I203*H203,2)</f>
        <v>65</v>
      </c>
      <c r="BL203" s="14" t="s">
        <v>204</v>
      </c>
      <c r="BM203" s="237" t="s">
        <v>830</v>
      </c>
    </row>
    <row r="204" s="2" customFormat="1" ht="16.5" customHeight="1">
      <c r="A204" s="29"/>
      <c r="B204" s="30"/>
      <c r="C204" s="243" t="s">
        <v>831</v>
      </c>
      <c r="D204" s="243" t="s">
        <v>319</v>
      </c>
      <c r="E204" s="244" t="s">
        <v>832</v>
      </c>
      <c r="F204" s="245" t="s">
        <v>833</v>
      </c>
      <c r="G204" s="246" t="s">
        <v>202</v>
      </c>
      <c r="H204" s="247">
        <v>10.1</v>
      </c>
      <c r="I204" s="248">
        <v>10.02</v>
      </c>
      <c r="J204" s="248">
        <f>ROUND(I204*H204,2)</f>
        <v>101.2</v>
      </c>
      <c r="K204" s="249"/>
      <c r="L204" s="250"/>
      <c r="M204" s="251" t="s">
        <v>1</v>
      </c>
      <c r="N204" s="252" t="s">
        <v>37</v>
      </c>
      <c r="O204" s="235">
        <v>0</v>
      </c>
      <c r="P204" s="235">
        <f>O204*H204</f>
        <v>0</v>
      </c>
      <c r="Q204" s="235">
        <v>0.00020000000000000001</v>
      </c>
      <c r="R204" s="235">
        <f>Q204*H204</f>
        <v>0.0020200000000000001</v>
      </c>
      <c r="S204" s="235">
        <v>0</v>
      </c>
      <c r="T204" s="236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237" t="s">
        <v>279</v>
      </c>
      <c r="AT204" s="237" t="s">
        <v>319</v>
      </c>
      <c r="AU204" s="237" t="s">
        <v>83</v>
      </c>
      <c r="AY204" s="14" t="s">
        <v>140</v>
      </c>
      <c r="BE204" s="238">
        <f>IF(N204="základná",J204,0)</f>
        <v>0</v>
      </c>
      <c r="BF204" s="238">
        <f>IF(N204="znížená",J204,0)</f>
        <v>101.2</v>
      </c>
      <c r="BG204" s="238">
        <f>IF(N204="zákl. prenesená",J204,0)</f>
        <v>0</v>
      </c>
      <c r="BH204" s="238">
        <f>IF(N204="zníž. prenesená",J204,0)</f>
        <v>0</v>
      </c>
      <c r="BI204" s="238">
        <f>IF(N204="nulová",J204,0)</f>
        <v>0</v>
      </c>
      <c r="BJ204" s="14" t="s">
        <v>83</v>
      </c>
      <c r="BK204" s="238">
        <f>ROUND(I204*H204,2)</f>
        <v>101.2</v>
      </c>
      <c r="BL204" s="14" t="s">
        <v>204</v>
      </c>
      <c r="BM204" s="237" t="s">
        <v>834</v>
      </c>
    </row>
    <row r="205" s="2" customFormat="1" ht="24.15" customHeight="1">
      <c r="A205" s="29"/>
      <c r="B205" s="30"/>
      <c r="C205" s="226" t="s">
        <v>835</v>
      </c>
      <c r="D205" s="226" t="s">
        <v>143</v>
      </c>
      <c r="E205" s="227" t="s">
        <v>836</v>
      </c>
      <c r="F205" s="228" t="s">
        <v>837</v>
      </c>
      <c r="G205" s="229" t="s">
        <v>265</v>
      </c>
      <c r="H205" s="230">
        <v>1.6619999999999999</v>
      </c>
      <c r="I205" s="231">
        <v>1.05</v>
      </c>
      <c r="J205" s="231">
        <f>ROUND(I205*H205,2)</f>
        <v>1.75</v>
      </c>
      <c r="K205" s="232"/>
      <c r="L205" s="35"/>
      <c r="M205" s="233" t="s">
        <v>1</v>
      </c>
      <c r="N205" s="234" t="s">
        <v>37</v>
      </c>
      <c r="O205" s="235">
        <v>0</v>
      </c>
      <c r="P205" s="235">
        <f>O205*H205</f>
        <v>0</v>
      </c>
      <c r="Q205" s="235">
        <v>0</v>
      </c>
      <c r="R205" s="235">
        <f>Q205*H205</f>
        <v>0</v>
      </c>
      <c r="S205" s="235">
        <v>0</v>
      </c>
      <c r="T205" s="236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237" t="s">
        <v>204</v>
      </c>
      <c r="AT205" s="237" t="s">
        <v>143</v>
      </c>
      <c r="AU205" s="237" t="s">
        <v>83</v>
      </c>
      <c r="AY205" s="14" t="s">
        <v>140</v>
      </c>
      <c r="BE205" s="238">
        <f>IF(N205="základná",J205,0)</f>
        <v>0</v>
      </c>
      <c r="BF205" s="238">
        <f>IF(N205="znížená",J205,0)</f>
        <v>1.75</v>
      </c>
      <c r="BG205" s="238">
        <f>IF(N205="zákl. prenesená",J205,0)</f>
        <v>0</v>
      </c>
      <c r="BH205" s="238">
        <f>IF(N205="zníž. prenesená",J205,0)</f>
        <v>0</v>
      </c>
      <c r="BI205" s="238">
        <f>IF(N205="nulová",J205,0)</f>
        <v>0</v>
      </c>
      <c r="BJ205" s="14" t="s">
        <v>83</v>
      </c>
      <c r="BK205" s="238">
        <f>ROUND(I205*H205,2)</f>
        <v>1.75</v>
      </c>
      <c r="BL205" s="14" t="s">
        <v>204</v>
      </c>
      <c r="BM205" s="237" t="s">
        <v>838</v>
      </c>
    </row>
    <row r="206" s="12" customFormat="1" ht="22.8" customHeight="1">
      <c r="A206" s="12"/>
      <c r="B206" s="211"/>
      <c r="C206" s="212"/>
      <c r="D206" s="213" t="s">
        <v>70</v>
      </c>
      <c r="E206" s="224" t="s">
        <v>839</v>
      </c>
      <c r="F206" s="224" t="s">
        <v>840</v>
      </c>
      <c r="G206" s="212"/>
      <c r="H206" s="212"/>
      <c r="I206" s="212"/>
      <c r="J206" s="225">
        <f>BK206</f>
        <v>1397.21</v>
      </c>
      <c r="K206" s="212"/>
      <c r="L206" s="216"/>
      <c r="M206" s="217"/>
      <c r="N206" s="218"/>
      <c r="O206" s="218"/>
      <c r="P206" s="219">
        <f>SUM(P207:P209)</f>
        <v>36.033190400000002</v>
      </c>
      <c r="Q206" s="218"/>
      <c r="R206" s="219">
        <f>SUM(R207:R209)</f>
        <v>0.40361664000000008</v>
      </c>
      <c r="S206" s="218"/>
      <c r="T206" s="220">
        <f>SUM(T207:T209)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21" t="s">
        <v>83</v>
      </c>
      <c r="AT206" s="222" t="s">
        <v>70</v>
      </c>
      <c r="AU206" s="222" t="s">
        <v>78</v>
      </c>
      <c r="AY206" s="221" t="s">
        <v>140</v>
      </c>
      <c r="BK206" s="223">
        <f>SUM(BK207:BK209)</f>
        <v>1397.21</v>
      </c>
    </row>
    <row r="207" s="2" customFormat="1" ht="33" customHeight="1">
      <c r="A207" s="29"/>
      <c r="B207" s="30"/>
      <c r="C207" s="226" t="s">
        <v>841</v>
      </c>
      <c r="D207" s="226" t="s">
        <v>143</v>
      </c>
      <c r="E207" s="227" t="s">
        <v>842</v>
      </c>
      <c r="F207" s="228" t="s">
        <v>843</v>
      </c>
      <c r="G207" s="229" t="s">
        <v>146</v>
      </c>
      <c r="H207" s="230">
        <v>24.16</v>
      </c>
      <c r="I207" s="231">
        <v>36.479999999999997</v>
      </c>
      <c r="J207" s="231">
        <f>ROUND(I207*H207,2)</f>
        <v>881.36000000000001</v>
      </c>
      <c r="K207" s="232"/>
      <c r="L207" s="35"/>
      <c r="M207" s="233" t="s">
        <v>1</v>
      </c>
      <c r="N207" s="234" t="s">
        <v>37</v>
      </c>
      <c r="O207" s="235">
        <v>1.4914400000000001</v>
      </c>
      <c r="P207" s="235">
        <f>O207*H207</f>
        <v>36.033190400000002</v>
      </c>
      <c r="Q207" s="235">
        <v>0.0033110000000000001</v>
      </c>
      <c r="R207" s="235">
        <f>Q207*H207</f>
        <v>0.079993759999999997</v>
      </c>
      <c r="S207" s="235">
        <v>0</v>
      </c>
      <c r="T207" s="236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237" t="s">
        <v>204</v>
      </c>
      <c r="AT207" s="237" t="s">
        <v>143</v>
      </c>
      <c r="AU207" s="237" t="s">
        <v>83</v>
      </c>
      <c r="AY207" s="14" t="s">
        <v>140</v>
      </c>
      <c r="BE207" s="238">
        <f>IF(N207="základná",J207,0)</f>
        <v>0</v>
      </c>
      <c r="BF207" s="238">
        <f>IF(N207="znížená",J207,0)</f>
        <v>881.36000000000001</v>
      </c>
      <c r="BG207" s="238">
        <f>IF(N207="zákl. prenesená",J207,0)</f>
        <v>0</v>
      </c>
      <c r="BH207" s="238">
        <f>IF(N207="zníž. prenesená",J207,0)</f>
        <v>0</v>
      </c>
      <c r="BI207" s="238">
        <f>IF(N207="nulová",J207,0)</f>
        <v>0</v>
      </c>
      <c r="BJ207" s="14" t="s">
        <v>83</v>
      </c>
      <c r="BK207" s="238">
        <f>ROUND(I207*H207,2)</f>
        <v>881.36000000000001</v>
      </c>
      <c r="BL207" s="14" t="s">
        <v>204</v>
      </c>
      <c r="BM207" s="237" t="s">
        <v>844</v>
      </c>
    </row>
    <row r="208" s="2" customFormat="1" ht="16.5" customHeight="1">
      <c r="A208" s="29"/>
      <c r="B208" s="30"/>
      <c r="C208" s="243" t="s">
        <v>845</v>
      </c>
      <c r="D208" s="243" t="s">
        <v>319</v>
      </c>
      <c r="E208" s="244" t="s">
        <v>846</v>
      </c>
      <c r="F208" s="245" t="s">
        <v>847</v>
      </c>
      <c r="G208" s="246" t="s">
        <v>146</v>
      </c>
      <c r="H208" s="247">
        <v>25.126000000000001</v>
      </c>
      <c r="I208" s="248">
        <v>19.440000000000001</v>
      </c>
      <c r="J208" s="248">
        <f>ROUND(I208*H208,2)</f>
        <v>488.44999999999999</v>
      </c>
      <c r="K208" s="249"/>
      <c r="L208" s="250"/>
      <c r="M208" s="251" t="s">
        <v>1</v>
      </c>
      <c r="N208" s="252" t="s">
        <v>37</v>
      </c>
      <c r="O208" s="235">
        <v>0</v>
      </c>
      <c r="P208" s="235">
        <f>O208*H208</f>
        <v>0</v>
      </c>
      <c r="Q208" s="235">
        <v>0.012880000000000001</v>
      </c>
      <c r="R208" s="235">
        <f>Q208*H208</f>
        <v>0.32362288000000006</v>
      </c>
      <c r="S208" s="235">
        <v>0</v>
      </c>
      <c r="T208" s="236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237" t="s">
        <v>279</v>
      </c>
      <c r="AT208" s="237" t="s">
        <v>319</v>
      </c>
      <c r="AU208" s="237" t="s">
        <v>83</v>
      </c>
      <c r="AY208" s="14" t="s">
        <v>140</v>
      </c>
      <c r="BE208" s="238">
        <f>IF(N208="základná",J208,0)</f>
        <v>0</v>
      </c>
      <c r="BF208" s="238">
        <f>IF(N208="znížená",J208,0)</f>
        <v>488.44999999999999</v>
      </c>
      <c r="BG208" s="238">
        <f>IF(N208="zákl. prenesená",J208,0)</f>
        <v>0</v>
      </c>
      <c r="BH208" s="238">
        <f>IF(N208="zníž. prenesená",J208,0)</f>
        <v>0</v>
      </c>
      <c r="BI208" s="238">
        <f>IF(N208="nulová",J208,0)</f>
        <v>0</v>
      </c>
      <c r="BJ208" s="14" t="s">
        <v>83</v>
      </c>
      <c r="BK208" s="238">
        <f>ROUND(I208*H208,2)</f>
        <v>488.44999999999999</v>
      </c>
      <c r="BL208" s="14" t="s">
        <v>204</v>
      </c>
      <c r="BM208" s="237" t="s">
        <v>848</v>
      </c>
    </row>
    <row r="209" s="2" customFormat="1" ht="24.15" customHeight="1">
      <c r="A209" s="29"/>
      <c r="B209" s="30"/>
      <c r="C209" s="226" t="s">
        <v>849</v>
      </c>
      <c r="D209" s="226" t="s">
        <v>143</v>
      </c>
      <c r="E209" s="227" t="s">
        <v>850</v>
      </c>
      <c r="F209" s="228" t="s">
        <v>851</v>
      </c>
      <c r="G209" s="229" t="s">
        <v>265</v>
      </c>
      <c r="H209" s="230">
        <v>13.698</v>
      </c>
      <c r="I209" s="231">
        <v>2</v>
      </c>
      <c r="J209" s="231">
        <f>ROUND(I209*H209,2)</f>
        <v>27.399999999999999</v>
      </c>
      <c r="K209" s="232"/>
      <c r="L209" s="35"/>
      <c r="M209" s="233" t="s">
        <v>1</v>
      </c>
      <c r="N209" s="234" t="s">
        <v>37</v>
      </c>
      <c r="O209" s="235">
        <v>0</v>
      </c>
      <c r="P209" s="235">
        <f>O209*H209</f>
        <v>0</v>
      </c>
      <c r="Q209" s="235">
        <v>0</v>
      </c>
      <c r="R209" s="235">
        <f>Q209*H209</f>
        <v>0</v>
      </c>
      <c r="S209" s="235">
        <v>0</v>
      </c>
      <c r="T209" s="236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237" t="s">
        <v>204</v>
      </c>
      <c r="AT209" s="237" t="s">
        <v>143</v>
      </c>
      <c r="AU209" s="237" t="s">
        <v>83</v>
      </c>
      <c r="AY209" s="14" t="s">
        <v>140</v>
      </c>
      <c r="BE209" s="238">
        <f>IF(N209="základná",J209,0)</f>
        <v>0</v>
      </c>
      <c r="BF209" s="238">
        <f>IF(N209="znížená",J209,0)</f>
        <v>27.399999999999999</v>
      </c>
      <c r="BG209" s="238">
        <f>IF(N209="zákl. prenesená",J209,0)</f>
        <v>0</v>
      </c>
      <c r="BH209" s="238">
        <f>IF(N209="zníž. prenesená",J209,0)</f>
        <v>0</v>
      </c>
      <c r="BI209" s="238">
        <f>IF(N209="nulová",J209,0)</f>
        <v>0</v>
      </c>
      <c r="BJ209" s="14" t="s">
        <v>83</v>
      </c>
      <c r="BK209" s="238">
        <f>ROUND(I209*H209,2)</f>
        <v>27.399999999999999</v>
      </c>
      <c r="BL209" s="14" t="s">
        <v>204</v>
      </c>
      <c r="BM209" s="237" t="s">
        <v>852</v>
      </c>
    </row>
    <row r="210" s="12" customFormat="1" ht="22.8" customHeight="1">
      <c r="A210" s="12"/>
      <c r="B210" s="211"/>
      <c r="C210" s="212"/>
      <c r="D210" s="213" t="s">
        <v>70</v>
      </c>
      <c r="E210" s="224" t="s">
        <v>388</v>
      </c>
      <c r="F210" s="224" t="s">
        <v>389</v>
      </c>
      <c r="G210" s="212"/>
      <c r="H210" s="212"/>
      <c r="I210" s="212"/>
      <c r="J210" s="225">
        <f>BK210</f>
        <v>20.510000000000002</v>
      </c>
      <c r="K210" s="212"/>
      <c r="L210" s="216"/>
      <c r="M210" s="217"/>
      <c r="N210" s="218"/>
      <c r="O210" s="218"/>
      <c r="P210" s="219">
        <f>SUM(P211:P212)</f>
        <v>0.73426944000000005</v>
      </c>
      <c r="Q210" s="218"/>
      <c r="R210" s="219">
        <f>SUM(R211:R212)</f>
        <v>0.00043188768000000004</v>
      </c>
      <c r="S210" s="218"/>
      <c r="T210" s="220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21" t="s">
        <v>83</v>
      </c>
      <c r="AT210" s="222" t="s">
        <v>70</v>
      </c>
      <c r="AU210" s="222" t="s">
        <v>78</v>
      </c>
      <c r="AY210" s="221" t="s">
        <v>140</v>
      </c>
      <c r="BK210" s="223">
        <f>SUM(BK211:BK212)</f>
        <v>20.510000000000002</v>
      </c>
    </row>
    <row r="211" s="2" customFormat="1" ht="24.15" customHeight="1">
      <c r="A211" s="29"/>
      <c r="B211" s="30"/>
      <c r="C211" s="226" t="s">
        <v>853</v>
      </c>
      <c r="D211" s="226" t="s">
        <v>143</v>
      </c>
      <c r="E211" s="227" t="s">
        <v>854</v>
      </c>
      <c r="F211" s="228" t="s">
        <v>855</v>
      </c>
      <c r="G211" s="229" t="s">
        <v>146</v>
      </c>
      <c r="H211" s="230">
        <v>1.776</v>
      </c>
      <c r="I211" s="231">
        <v>7.6399999999999997</v>
      </c>
      <c r="J211" s="231">
        <f>ROUND(I211*H211,2)</f>
        <v>13.57</v>
      </c>
      <c r="K211" s="232"/>
      <c r="L211" s="35"/>
      <c r="M211" s="233" t="s">
        <v>1</v>
      </c>
      <c r="N211" s="234" t="s">
        <v>37</v>
      </c>
      <c r="O211" s="235">
        <v>0.26529000000000003</v>
      </c>
      <c r="P211" s="235">
        <f>O211*H211</f>
        <v>0.47115504000000002</v>
      </c>
      <c r="Q211" s="235">
        <v>0.00016184000000000001</v>
      </c>
      <c r="R211" s="235">
        <f>Q211*H211</f>
        <v>0.00028742784000000004</v>
      </c>
      <c r="S211" s="235">
        <v>0</v>
      </c>
      <c r="T211" s="236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237" t="s">
        <v>204</v>
      </c>
      <c r="AT211" s="237" t="s">
        <v>143</v>
      </c>
      <c r="AU211" s="237" t="s">
        <v>83</v>
      </c>
      <c r="AY211" s="14" t="s">
        <v>140</v>
      </c>
      <c r="BE211" s="238">
        <f>IF(N211="základná",J211,0)</f>
        <v>0</v>
      </c>
      <c r="BF211" s="238">
        <f>IF(N211="znížená",J211,0)</f>
        <v>13.57</v>
      </c>
      <c r="BG211" s="238">
        <f>IF(N211="zákl. prenesená",J211,0)</f>
        <v>0</v>
      </c>
      <c r="BH211" s="238">
        <f>IF(N211="zníž. prenesená",J211,0)</f>
        <v>0</v>
      </c>
      <c r="BI211" s="238">
        <f>IF(N211="nulová",J211,0)</f>
        <v>0</v>
      </c>
      <c r="BJ211" s="14" t="s">
        <v>83</v>
      </c>
      <c r="BK211" s="238">
        <f>ROUND(I211*H211,2)</f>
        <v>13.57</v>
      </c>
      <c r="BL211" s="14" t="s">
        <v>204</v>
      </c>
      <c r="BM211" s="237" t="s">
        <v>856</v>
      </c>
    </row>
    <row r="212" s="2" customFormat="1" ht="24.15" customHeight="1">
      <c r="A212" s="29"/>
      <c r="B212" s="30"/>
      <c r="C212" s="226" t="s">
        <v>857</v>
      </c>
      <c r="D212" s="226" t="s">
        <v>143</v>
      </c>
      <c r="E212" s="227" t="s">
        <v>858</v>
      </c>
      <c r="F212" s="228" t="s">
        <v>859</v>
      </c>
      <c r="G212" s="229" t="s">
        <v>146</v>
      </c>
      <c r="H212" s="230">
        <v>1.776</v>
      </c>
      <c r="I212" s="231">
        <v>3.9100000000000001</v>
      </c>
      <c r="J212" s="231">
        <f>ROUND(I212*H212,2)</f>
        <v>6.9400000000000004</v>
      </c>
      <c r="K212" s="232"/>
      <c r="L212" s="35"/>
      <c r="M212" s="233" t="s">
        <v>1</v>
      </c>
      <c r="N212" s="234" t="s">
        <v>37</v>
      </c>
      <c r="O212" s="235">
        <v>0.14815</v>
      </c>
      <c r="P212" s="235">
        <f>O212*H212</f>
        <v>0.26311440000000003</v>
      </c>
      <c r="Q212" s="235">
        <v>8.1340000000000004E-05</v>
      </c>
      <c r="R212" s="235">
        <f>Q212*H212</f>
        <v>0.00014445984</v>
      </c>
      <c r="S212" s="235">
        <v>0</v>
      </c>
      <c r="T212" s="236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237" t="s">
        <v>204</v>
      </c>
      <c r="AT212" s="237" t="s">
        <v>143</v>
      </c>
      <c r="AU212" s="237" t="s">
        <v>83</v>
      </c>
      <c r="AY212" s="14" t="s">
        <v>140</v>
      </c>
      <c r="BE212" s="238">
        <f>IF(N212="základná",J212,0)</f>
        <v>0</v>
      </c>
      <c r="BF212" s="238">
        <f>IF(N212="znížená",J212,0)</f>
        <v>6.9400000000000004</v>
      </c>
      <c r="BG212" s="238">
        <f>IF(N212="zákl. prenesená",J212,0)</f>
        <v>0</v>
      </c>
      <c r="BH212" s="238">
        <f>IF(N212="zníž. prenesená",J212,0)</f>
        <v>0</v>
      </c>
      <c r="BI212" s="238">
        <f>IF(N212="nulová",J212,0)</f>
        <v>0</v>
      </c>
      <c r="BJ212" s="14" t="s">
        <v>83</v>
      </c>
      <c r="BK212" s="238">
        <f>ROUND(I212*H212,2)</f>
        <v>6.9400000000000004</v>
      </c>
      <c r="BL212" s="14" t="s">
        <v>204</v>
      </c>
      <c r="BM212" s="237" t="s">
        <v>860</v>
      </c>
    </row>
    <row r="213" s="12" customFormat="1" ht="22.8" customHeight="1">
      <c r="A213" s="12"/>
      <c r="B213" s="211"/>
      <c r="C213" s="212"/>
      <c r="D213" s="213" t="s">
        <v>70</v>
      </c>
      <c r="E213" s="224" t="s">
        <v>437</v>
      </c>
      <c r="F213" s="224" t="s">
        <v>438</v>
      </c>
      <c r="G213" s="212"/>
      <c r="H213" s="212"/>
      <c r="I213" s="212"/>
      <c r="J213" s="225">
        <f>BK213</f>
        <v>97.429999999999993</v>
      </c>
      <c r="K213" s="212"/>
      <c r="L213" s="216"/>
      <c r="M213" s="217"/>
      <c r="N213" s="218"/>
      <c r="O213" s="218"/>
      <c r="P213" s="219">
        <f>SUM(P214:P217)</f>
        <v>2.2144742800000001</v>
      </c>
      <c r="Q213" s="218"/>
      <c r="R213" s="219">
        <f>SUM(R214:R217)</f>
        <v>0.0051728901600000005</v>
      </c>
      <c r="S213" s="218"/>
      <c r="T213" s="220">
        <f>SUM(T214:T217)</f>
        <v>0.0031619999999999994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21" t="s">
        <v>83</v>
      </c>
      <c r="AT213" s="222" t="s">
        <v>70</v>
      </c>
      <c r="AU213" s="222" t="s">
        <v>78</v>
      </c>
      <c r="AY213" s="221" t="s">
        <v>140</v>
      </c>
      <c r="BK213" s="223">
        <f>SUM(BK214:BK217)</f>
        <v>97.429999999999993</v>
      </c>
    </row>
    <row r="214" s="2" customFormat="1" ht="24.15" customHeight="1">
      <c r="A214" s="29"/>
      <c r="B214" s="30"/>
      <c r="C214" s="226" t="s">
        <v>861</v>
      </c>
      <c r="D214" s="226" t="s">
        <v>143</v>
      </c>
      <c r="E214" s="227" t="s">
        <v>862</v>
      </c>
      <c r="F214" s="228" t="s">
        <v>863</v>
      </c>
      <c r="G214" s="229" t="s">
        <v>146</v>
      </c>
      <c r="H214" s="230">
        <v>10.539999999999999</v>
      </c>
      <c r="I214" s="231">
        <v>1.26</v>
      </c>
      <c r="J214" s="231">
        <f>ROUND(I214*H214,2)</f>
        <v>13.279999999999999</v>
      </c>
      <c r="K214" s="232"/>
      <c r="L214" s="35"/>
      <c r="M214" s="233" t="s">
        <v>1</v>
      </c>
      <c r="N214" s="234" t="s">
        <v>37</v>
      </c>
      <c r="O214" s="235">
        <v>0.058000000000000003</v>
      </c>
      <c r="P214" s="235">
        <f>O214*H214</f>
        <v>0.61131999999999997</v>
      </c>
      <c r="Q214" s="235">
        <v>3.4800000000000001E-06</v>
      </c>
      <c r="R214" s="235">
        <f>Q214*H214</f>
        <v>3.6679199999999999E-05</v>
      </c>
      <c r="S214" s="235">
        <v>0.00029999999999999997</v>
      </c>
      <c r="T214" s="236">
        <f>S214*H214</f>
        <v>0.0031619999999999994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237" t="s">
        <v>204</v>
      </c>
      <c r="AT214" s="237" t="s">
        <v>143</v>
      </c>
      <c r="AU214" s="237" t="s">
        <v>83</v>
      </c>
      <c r="AY214" s="14" t="s">
        <v>140</v>
      </c>
      <c r="BE214" s="238">
        <f>IF(N214="základná",J214,0)</f>
        <v>0</v>
      </c>
      <c r="BF214" s="238">
        <f>IF(N214="znížená",J214,0)</f>
        <v>13.279999999999999</v>
      </c>
      <c r="BG214" s="238">
        <f>IF(N214="zákl. prenesená",J214,0)</f>
        <v>0</v>
      </c>
      <c r="BH214" s="238">
        <f>IF(N214="zníž. prenesená",J214,0)</f>
        <v>0</v>
      </c>
      <c r="BI214" s="238">
        <f>IF(N214="nulová",J214,0)</f>
        <v>0</v>
      </c>
      <c r="BJ214" s="14" t="s">
        <v>83</v>
      </c>
      <c r="BK214" s="238">
        <f>ROUND(I214*H214,2)</f>
        <v>13.279999999999999</v>
      </c>
      <c r="BL214" s="14" t="s">
        <v>204</v>
      </c>
      <c r="BM214" s="237" t="s">
        <v>864</v>
      </c>
    </row>
    <row r="215" s="2" customFormat="1" ht="24.15" customHeight="1">
      <c r="A215" s="29"/>
      <c r="B215" s="30"/>
      <c r="C215" s="226" t="s">
        <v>448</v>
      </c>
      <c r="D215" s="226" t="s">
        <v>143</v>
      </c>
      <c r="E215" s="227" t="s">
        <v>865</v>
      </c>
      <c r="F215" s="228" t="s">
        <v>578</v>
      </c>
      <c r="G215" s="229" t="s">
        <v>146</v>
      </c>
      <c r="H215" s="230">
        <v>14.352</v>
      </c>
      <c r="I215" s="231">
        <v>1.4099999999999999</v>
      </c>
      <c r="J215" s="231">
        <f>ROUND(I215*H215,2)</f>
        <v>20.239999999999998</v>
      </c>
      <c r="K215" s="232"/>
      <c r="L215" s="35"/>
      <c r="M215" s="233" t="s">
        <v>1</v>
      </c>
      <c r="N215" s="234" t="s">
        <v>37</v>
      </c>
      <c r="O215" s="235">
        <v>0.03023</v>
      </c>
      <c r="P215" s="235">
        <f>O215*H215</f>
        <v>0.43386096000000002</v>
      </c>
      <c r="Q215" s="235">
        <v>0.00012750000000000001</v>
      </c>
      <c r="R215" s="235">
        <f>Q215*H215</f>
        <v>0.0018298800000000001</v>
      </c>
      <c r="S215" s="235">
        <v>0</v>
      </c>
      <c r="T215" s="236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237" t="s">
        <v>204</v>
      </c>
      <c r="AT215" s="237" t="s">
        <v>143</v>
      </c>
      <c r="AU215" s="237" t="s">
        <v>83</v>
      </c>
      <c r="AY215" s="14" t="s">
        <v>140</v>
      </c>
      <c r="BE215" s="238">
        <f>IF(N215="základná",J215,0)</f>
        <v>0</v>
      </c>
      <c r="BF215" s="238">
        <f>IF(N215="znížená",J215,0)</f>
        <v>20.239999999999998</v>
      </c>
      <c r="BG215" s="238">
        <f>IF(N215="zákl. prenesená",J215,0)</f>
        <v>0</v>
      </c>
      <c r="BH215" s="238">
        <f>IF(N215="zníž. prenesená",J215,0)</f>
        <v>0</v>
      </c>
      <c r="BI215" s="238">
        <f>IF(N215="nulová",J215,0)</f>
        <v>0</v>
      </c>
      <c r="BJ215" s="14" t="s">
        <v>83</v>
      </c>
      <c r="BK215" s="238">
        <f>ROUND(I215*H215,2)</f>
        <v>20.239999999999998</v>
      </c>
      <c r="BL215" s="14" t="s">
        <v>204</v>
      </c>
      <c r="BM215" s="237" t="s">
        <v>866</v>
      </c>
    </row>
    <row r="216" s="2" customFormat="1" ht="24.15" customHeight="1">
      <c r="A216" s="29"/>
      <c r="B216" s="30"/>
      <c r="C216" s="226" t="s">
        <v>867</v>
      </c>
      <c r="D216" s="226" t="s">
        <v>143</v>
      </c>
      <c r="E216" s="227" t="s">
        <v>868</v>
      </c>
      <c r="F216" s="228" t="s">
        <v>582</v>
      </c>
      <c r="G216" s="229" t="s">
        <v>146</v>
      </c>
      <c r="H216" s="230">
        <v>6.4169999999999998</v>
      </c>
      <c r="I216" s="231">
        <v>1.46</v>
      </c>
      <c r="J216" s="231">
        <f>ROUND(I216*H216,2)</f>
        <v>9.3699999999999992</v>
      </c>
      <c r="K216" s="232"/>
      <c r="L216" s="35"/>
      <c r="M216" s="233" t="s">
        <v>1</v>
      </c>
      <c r="N216" s="234" t="s">
        <v>37</v>
      </c>
      <c r="O216" s="235">
        <v>0.065000000000000002</v>
      </c>
      <c r="P216" s="235">
        <f>O216*H216</f>
        <v>0.417105</v>
      </c>
      <c r="Q216" s="235">
        <v>1.9999999999999999E-06</v>
      </c>
      <c r="R216" s="235">
        <f>Q216*H216</f>
        <v>1.2833999999999999E-05</v>
      </c>
      <c r="S216" s="235">
        <v>0</v>
      </c>
      <c r="T216" s="236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237" t="s">
        <v>204</v>
      </c>
      <c r="AT216" s="237" t="s">
        <v>143</v>
      </c>
      <c r="AU216" s="237" t="s">
        <v>83</v>
      </c>
      <c r="AY216" s="14" t="s">
        <v>140</v>
      </c>
      <c r="BE216" s="238">
        <f>IF(N216="základná",J216,0)</f>
        <v>0</v>
      </c>
      <c r="BF216" s="238">
        <f>IF(N216="znížená",J216,0)</f>
        <v>9.3699999999999992</v>
      </c>
      <c r="BG216" s="238">
        <f>IF(N216="zákl. prenesená",J216,0)</f>
        <v>0</v>
      </c>
      <c r="BH216" s="238">
        <f>IF(N216="zníž. prenesená",J216,0)</f>
        <v>0</v>
      </c>
      <c r="BI216" s="238">
        <f>IF(N216="nulová",J216,0)</f>
        <v>0</v>
      </c>
      <c r="BJ216" s="14" t="s">
        <v>83</v>
      </c>
      <c r="BK216" s="238">
        <f>ROUND(I216*H216,2)</f>
        <v>9.3699999999999992</v>
      </c>
      <c r="BL216" s="14" t="s">
        <v>204</v>
      </c>
      <c r="BM216" s="237" t="s">
        <v>869</v>
      </c>
    </row>
    <row r="217" s="2" customFormat="1" ht="37.8" customHeight="1">
      <c r="A217" s="29"/>
      <c r="B217" s="30"/>
      <c r="C217" s="226" t="s">
        <v>870</v>
      </c>
      <c r="D217" s="226" t="s">
        <v>143</v>
      </c>
      <c r="E217" s="227" t="s">
        <v>871</v>
      </c>
      <c r="F217" s="228" t="s">
        <v>872</v>
      </c>
      <c r="G217" s="229" t="s">
        <v>146</v>
      </c>
      <c r="H217" s="230">
        <v>14.352</v>
      </c>
      <c r="I217" s="231">
        <v>3.7999999999999998</v>
      </c>
      <c r="J217" s="231">
        <f>ROUND(I217*H217,2)</f>
        <v>54.539999999999999</v>
      </c>
      <c r="K217" s="232"/>
      <c r="L217" s="35"/>
      <c r="M217" s="233" t="s">
        <v>1</v>
      </c>
      <c r="N217" s="234" t="s">
        <v>37</v>
      </c>
      <c r="O217" s="235">
        <v>0.052409999999999998</v>
      </c>
      <c r="P217" s="235">
        <f>O217*H217</f>
        <v>0.75218832000000002</v>
      </c>
      <c r="Q217" s="235">
        <v>0.00022948000000000001</v>
      </c>
      <c r="R217" s="235">
        <f>Q217*H217</f>
        <v>0.00329349696</v>
      </c>
      <c r="S217" s="235">
        <v>0</v>
      </c>
      <c r="T217" s="236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237" t="s">
        <v>204</v>
      </c>
      <c r="AT217" s="237" t="s">
        <v>143</v>
      </c>
      <c r="AU217" s="237" t="s">
        <v>83</v>
      </c>
      <c r="AY217" s="14" t="s">
        <v>140</v>
      </c>
      <c r="BE217" s="238">
        <f>IF(N217="základná",J217,0)</f>
        <v>0</v>
      </c>
      <c r="BF217" s="238">
        <f>IF(N217="znížená",J217,0)</f>
        <v>54.539999999999999</v>
      </c>
      <c r="BG217" s="238">
        <f>IF(N217="zákl. prenesená",J217,0)</f>
        <v>0</v>
      </c>
      <c r="BH217" s="238">
        <f>IF(N217="zníž. prenesená",J217,0)</f>
        <v>0</v>
      </c>
      <c r="BI217" s="238">
        <f>IF(N217="nulová",J217,0)</f>
        <v>0</v>
      </c>
      <c r="BJ217" s="14" t="s">
        <v>83</v>
      </c>
      <c r="BK217" s="238">
        <f>ROUND(I217*H217,2)</f>
        <v>54.539999999999999</v>
      </c>
      <c r="BL217" s="14" t="s">
        <v>204</v>
      </c>
      <c r="BM217" s="237" t="s">
        <v>873</v>
      </c>
    </row>
    <row r="218" s="12" customFormat="1" ht="25.92" customHeight="1">
      <c r="A218" s="12"/>
      <c r="B218" s="211"/>
      <c r="C218" s="212"/>
      <c r="D218" s="213" t="s">
        <v>70</v>
      </c>
      <c r="E218" s="214" t="s">
        <v>319</v>
      </c>
      <c r="F218" s="214" t="s">
        <v>442</v>
      </c>
      <c r="G218" s="212"/>
      <c r="H218" s="212"/>
      <c r="I218" s="212"/>
      <c r="J218" s="215">
        <f>BK218</f>
        <v>0</v>
      </c>
      <c r="K218" s="212"/>
      <c r="L218" s="216"/>
      <c r="M218" s="217"/>
      <c r="N218" s="218"/>
      <c r="O218" s="218"/>
      <c r="P218" s="219">
        <v>0</v>
      </c>
      <c r="Q218" s="218"/>
      <c r="R218" s="219">
        <v>0</v>
      </c>
      <c r="S218" s="218"/>
      <c r="T218" s="220"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1" t="s">
        <v>152</v>
      </c>
      <c r="AT218" s="222" t="s">
        <v>70</v>
      </c>
      <c r="AU218" s="222" t="s">
        <v>71</v>
      </c>
      <c r="AY218" s="221" t="s">
        <v>140</v>
      </c>
      <c r="BK218" s="223">
        <v>0</v>
      </c>
    </row>
    <row r="219" s="12" customFormat="1" ht="25.92" customHeight="1">
      <c r="A219" s="12"/>
      <c r="B219" s="211"/>
      <c r="C219" s="212"/>
      <c r="D219" s="213" t="s">
        <v>70</v>
      </c>
      <c r="E219" s="214" t="s">
        <v>394</v>
      </c>
      <c r="F219" s="214" t="s">
        <v>395</v>
      </c>
      <c r="G219" s="212"/>
      <c r="H219" s="212"/>
      <c r="I219" s="212"/>
      <c r="J219" s="215">
        <f>BK219</f>
        <v>648.89999999999998</v>
      </c>
      <c r="K219" s="212"/>
      <c r="L219" s="216"/>
      <c r="M219" s="217"/>
      <c r="N219" s="218"/>
      <c r="O219" s="218"/>
      <c r="P219" s="219">
        <f>P220</f>
        <v>31.800000000000001</v>
      </c>
      <c r="Q219" s="218"/>
      <c r="R219" s="219">
        <f>R220</f>
        <v>0</v>
      </c>
      <c r="S219" s="218"/>
      <c r="T219" s="220">
        <f>T220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1" t="s">
        <v>147</v>
      </c>
      <c r="AT219" s="222" t="s">
        <v>70</v>
      </c>
      <c r="AU219" s="222" t="s">
        <v>71</v>
      </c>
      <c r="AY219" s="221" t="s">
        <v>140</v>
      </c>
      <c r="BK219" s="223">
        <f>BK220</f>
        <v>648.89999999999998</v>
      </c>
    </row>
    <row r="220" s="2" customFormat="1" ht="37.8" customHeight="1">
      <c r="A220" s="29"/>
      <c r="B220" s="30"/>
      <c r="C220" s="226" t="s">
        <v>874</v>
      </c>
      <c r="D220" s="226" t="s">
        <v>143</v>
      </c>
      <c r="E220" s="227" t="s">
        <v>397</v>
      </c>
      <c r="F220" s="228" t="s">
        <v>398</v>
      </c>
      <c r="G220" s="229" t="s">
        <v>399</v>
      </c>
      <c r="H220" s="230">
        <v>30</v>
      </c>
      <c r="I220" s="231">
        <v>21.629999999999999</v>
      </c>
      <c r="J220" s="231">
        <f>ROUND(I220*H220,2)</f>
        <v>648.89999999999998</v>
      </c>
      <c r="K220" s="232"/>
      <c r="L220" s="35"/>
      <c r="M220" s="233" t="s">
        <v>1</v>
      </c>
      <c r="N220" s="234" t="s">
        <v>37</v>
      </c>
      <c r="O220" s="235">
        <v>1.0600000000000001</v>
      </c>
      <c r="P220" s="235">
        <f>O220*H220</f>
        <v>31.800000000000001</v>
      </c>
      <c r="Q220" s="235">
        <v>0</v>
      </c>
      <c r="R220" s="235">
        <f>Q220*H220</f>
        <v>0</v>
      </c>
      <c r="S220" s="235">
        <v>0</v>
      </c>
      <c r="T220" s="236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237" t="s">
        <v>400</v>
      </c>
      <c r="AT220" s="237" t="s">
        <v>143</v>
      </c>
      <c r="AU220" s="237" t="s">
        <v>78</v>
      </c>
      <c r="AY220" s="14" t="s">
        <v>140</v>
      </c>
      <c r="BE220" s="238">
        <f>IF(N220="základná",J220,0)</f>
        <v>0</v>
      </c>
      <c r="BF220" s="238">
        <f>IF(N220="znížená",J220,0)</f>
        <v>648.89999999999998</v>
      </c>
      <c r="BG220" s="238">
        <f>IF(N220="zákl. prenesená",J220,0)</f>
        <v>0</v>
      </c>
      <c r="BH220" s="238">
        <f>IF(N220="zníž. prenesená",J220,0)</f>
        <v>0</v>
      </c>
      <c r="BI220" s="238">
        <f>IF(N220="nulová",J220,0)</f>
        <v>0</v>
      </c>
      <c r="BJ220" s="14" t="s">
        <v>83</v>
      </c>
      <c r="BK220" s="238">
        <f>ROUND(I220*H220,2)</f>
        <v>648.89999999999998</v>
      </c>
      <c r="BL220" s="14" t="s">
        <v>400</v>
      </c>
      <c r="BM220" s="237" t="s">
        <v>875</v>
      </c>
    </row>
    <row r="221" s="12" customFormat="1" ht="25.92" customHeight="1">
      <c r="A221" s="12"/>
      <c r="B221" s="211"/>
      <c r="C221" s="212"/>
      <c r="D221" s="213" t="s">
        <v>70</v>
      </c>
      <c r="E221" s="214" t="s">
        <v>277</v>
      </c>
      <c r="F221" s="214" t="s">
        <v>278</v>
      </c>
      <c r="G221" s="212"/>
      <c r="H221" s="212"/>
      <c r="I221" s="212"/>
      <c r="J221" s="215">
        <f>BK221</f>
        <v>1500</v>
      </c>
      <c r="K221" s="212"/>
      <c r="L221" s="216"/>
      <c r="M221" s="217"/>
      <c r="N221" s="218"/>
      <c r="O221" s="218"/>
      <c r="P221" s="219">
        <f>SUM(P222:P224)</f>
        <v>3.1800000000000002</v>
      </c>
      <c r="Q221" s="218"/>
      <c r="R221" s="219">
        <f>SUM(R222:R224)</f>
        <v>0</v>
      </c>
      <c r="S221" s="218"/>
      <c r="T221" s="220">
        <f>SUM(T222:T224)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1" t="s">
        <v>147</v>
      </c>
      <c r="AT221" s="222" t="s">
        <v>70</v>
      </c>
      <c r="AU221" s="222" t="s">
        <v>71</v>
      </c>
      <c r="AY221" s="221" t="s">
        <v>140</v>
      </c>
      <c r="BK221" s="223">
        <f>SUM(BK222:BK224)</f>
        <v>1500</v>
      </c>
    </row>
    <row r="222" s="2" customFormat="1" ht="21.75" customHeight="1">
      <c r="A222" s="29"/>
      <c r="B222" s="30"/>
      <c r="C222" s="226" t="s">
        <v>876</v>
      </c>
      <c r="D222" s="226" t="s">
        <v>143</v>
      </c>
      <c r="E222" s="227" t="s">
        <v>280</v>
      </c>
      <c r="F222" s="228" t="s">
        <v>877</v>
      </c>
      <c r="G222" s="229" t="s">
        <v>282</v>
      </c>
      <c r="H222" s="230">
        <v>1</v>
      </c>
      <c r="I222" s="231">
        <v>500</v>
      </c>
      <c r="J222" s="231">
        <f>ROUND(I222*H222,2)</f>
        <v>500</v>
      </c>
      <c r="K222" s="232"/>
      <c r="L222" s="35"/>
      <c r="M222" s="233" t="s">
        <v>1</v>
      </c>
      <c r="N222" s="234" t="s">
        <v>37</v>
      </c>
      <c r="O222" s="235">
        <v>1.0600000000000001</v>
      </c>
      <c r="P222" s="235">
        <f>O222*H222</f>
        <v>1.0600000000000001</v>
      </c>
      <c r="Q222" s="235">
        <v>0</v>
      </c>
      <c r="R222" s="235">
        <f>Q222*H222</f>
        <v>0</v>
      </c>
      <c r="S222" s="235">
        <v>0</v>
      </c>
      <c r="T222" s="236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237" t="s">
        <v>283</v>
      </c>
      <c r="AT222" s="237" t="s">
        <v>143</v>
      </c>
      <c r="AU222" s="237" t="s">
        <v>78</v>
      </c>
      <c r="AY222" s="14" t="s">
        <v>140</v>
      </c>
      <c r="BE222" s="238">
        <f>IF(N222="základná",J222,0)</f>
        <v>0</v>
      </c>
      <c r="BF222" s="238">
        <f>IF(N222="znížená",J222,0)</f>
        <v>500</v>
      </c>
      <c r="BG222" s="238">
        <f>IF(N222="zákl. prenesená",J222,0)</f>
        <v>0</v>
      </c>
      <c r="BH222" s="238">
        <f>IF(N222="zníž. prenesená",J222,0)</f>
        <v>0</v>
      </c>
      <c r="BI222" s="238">
        <f>IF(N222="nulová",J222,0)</f>
        <v>0</v>
      </c>
      <c r="BJ222" s="14" t="s">
        <v>83</v>
      </c>
      <c r="BK222" s="238">
        <f>ROUND(I222*H222,2)</f>
        <v>500</v>
      </c>
      <c r="BL222" s="14" t="s">
        <v>283</v>
      </c>
      <c r="BM222" s="237" t="s">
        <v>878</v>
      </c>
    </row>
    <row r="223" s="2" customFormat="1" ht="21.75" customHeight="1">
      <c r="A223" s="29"/>
      <c r="B223" s="30"/>
      <c r="C223" s="226" t="s">
        <v>879</v>
      </c>
      <c r="D223" s="226" t="s">
        <v>143</v>
      </c>
      <c r="E223" s="227" t="s">
        <v>880</v>
      </c>
      <c r="F223" s="228" t="s">
        <v>881</v>
      </c>
      <c r="G223" s="229" t="s">
        <v>282</v>
      </c>
      <c r="H223" s="230">
        <v>1</v>
      </c>
      <c r="I223" s="231">
        <v>500</v>
      </c>
      <c r="J223" s="231">
        <f>ROUND(I223*H223,2)</f>
        <v>500</v>
      </c>
      <c r="K223" s="232"/>
      <c r="L223" s="35"/>
      <c r="M223" s="233" t="s">
        <v>1</v>
      </c>
      <c r="N223" s="234" t="s">
        <v>37</v>
      </c>
      <c r="O223" s="235">
        <v>1.0600000000000001</v>
      </c>
      <c r="P223" s="235">
        <f>O223*H223</f>
        <v>1.0600000000000001</v>
      </c>
      <c r="Q223" s="235">
        <v>0</v>
      </c>
      <c r="R223" s="235">
        <f>Q223*H223</f>
        <v>0</v>
      </c>
      <c r="S223" s="235">
        <v>0</v>
      </c>
      <c r="T223" s="236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237" t="s">
        <v>283</v>
      </c>
      <c r="AT223" s="237" t="s">
        <v>143</v>
      </c>
      <c r="AU223" s="237" t="s">
        <v>78</v>
      </c>
      <c r="AY223" s="14" t="s">
        <v>140</v>
      </c>
      <c r="BE223" s="238">
        <f>IF(N223="základná",J223,0)</f>
        <v>0</v>
      </c>
      <c r="BF223" s="238">
        <f>IF(N223="znížená",J223,0)</f>
        <v>500</v>
      </c>
      <c r="BG223" s="238">
        <f>IF(N223="zákl. prenesená",J223,0)</f>
        <v>0</v>
      </c>
      <c r="BH223" s="238">
        <f>IF(N223="zníž. prenesená",J223,0)</f>
        <v>0</v>
      </c>
      <c r="BI223" s="238">
        <f>IF(N223="nulová",J223,0)</f>
        <v>0</v>
      </c>
      <c r="BJ223" s="14" t="s">
        <v>83</v>
      </c>
      <c r="BK223" s="238">
        <f>ROUND(I223*H223,2)</f>
        <v>500</v>
      </c>
      <c r="BL223" s="14" t="s">
        <v>283</v>
      </c>
      <c r="BM223" s="237" t="s">
        <v>882</v>
      </c>
    </row>
    <row r="224" s="2" customFormat="1" ht="21.75" customHeight="1">
      <c r="A224" s="29"/>
      <c r="B224" s="30"/>
      <c r="C224" s="226" t="s">
        <v>883</v>
      </c>
      <c r="D224" s="226" t="s">
        <v>143</v>
      </c>
      <c r="E224" s="227" t="s">
        <v>884</v>
      </c>
      <c r="F224" s="228" t="s">
        <v>885</v>
      </c>
      <c r="G224" s="229" t="s">
        <v>282</v>
      </c>
      <c r="H224" s="230">
        <v>1</v>
      </c>
      <c r="I224" s="231">
        <v>500</v>
      </c>
      <c r="J224" s="231">
        <f>ROUND(I224*H224,2)</f>
        <v>500</v>
      </c>
      <c r="K224" s="232"/>
      <c r="L224" s="35"/>
      <c r="M224" s="239" t="s">
        <v>1</v>
      </c>
      <c r="N224" s="240" t="s">
        <v>37</v>
      </c>
      <c r="O224" s="241">
        <v>1.0600000000000001</v>
      </c>
      <c r="P224" s="241">
        <f>O224*H224</f>
        <v>1.0600000000000001</v>
      </c>
      <c r="Q224" s="241">
        <v>0</v>
      </c>
      <c r="R224" s="241">
        <f>Q224*H224</f>
        <v>0</v>
      </c>
      <c r="S224" s="241">
        <v>0</v>
      </c>
      <c r="T224" s="242">
        <f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237" t="s">
        <v>283</v>
      </c>
      <c r="AT224" s="237" t="s">
        <v>143</v>
      </c>
      <c r="AU224" s="237" t="s">
        <v>78</v>
      </c>
      <c r="AY224" s="14" t="s">
        <v>140</v>
      </c>
      <c r="BE224" s="238">
        <f>IF(N224="základná",J224,0)</f>
        <v>0</v>
      </c>
      <c r="BF224" s="238">
        <f>IF(N224="znížená",J224,0)</f>
        <v>500</v>
      </c>
      <c r="BG224" s="238">
        <f>IF(N224="zákl. prenesená",J224,0)</f>
        <v>0</v>
      </c>
      <c r="BH224" s="238">
        <f>IF(N224="zníž. prenesená",J224,0)</f>
        <v>0</v>
      </c>
      <c r="BI224" s="238">
        <f>IF(N224="nulová",J224,0)</f>
        <v>0</v>
      </c>
      <c r="BJ224" s="14" t="s">
        <v>83</v>
      </c>
      <c r="BK224" s="238">
        <f>ROUND(I224*H224,2)</f>
        <v>500</v>
      </c>
      <c r="BL224" s="14" t="s">
        <v>283</v>
      </c>
      <c r="BM224" s="237" t="s">
        <v>886</v>
      </c>
    </row>
    <row r="225" s="2" customFormat="1" ht="6.96" customHeight="1">
      <c r="A225" s="29"/>
      <c r="B225" s="62"/>
      <c r="C225" s="63"/>
      <c r="D225" s="63"/>
      <c r="E225" s="63"/>
      <c r="F225" s="63"/>
      <c r="G225" s="63"/>
      <c r="H225" s="63"/>
      <c r="I225" s="63"/>
      <c r="J225" s="63"/>
      <c r="K225" s="63"/>
      <c r="L225" s="35"/>
      <c r="M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</row>
  </sheetData>
  <sheetProtection sheet="1" autoFilter="0" formatColumns="0" formatRows="0" objects="1" scenarios="1" spinCount="100000" saltValue="zJWpIabtOEq6R2zoNW9V2Mp/kIDt9SFqI/G46W+BhvOZA2hVr4y+w8UaEAScn9wnkHBLrNKmNJnMmmNQsl4evw==" hashValue="7yt7rCUVWYE/2GxJFLxq4G7W6wfX6TLD1AkmHIQLTdPmwjBq9Vkbur1k7hb3H8twVKBVNw5NwzXDNmxkaJuEDg==" algorithmName="SHA-512" password="CC35"/>
  <autoFilter ref="C136:K224"/>
  <mergeCells count="11">
    <mergeCell ref="E7:H7"/>
    <mergeCell ref="E9:H9"/>
    <mergeCell ref="E11:H11"/>
    <mergeCell ref="E29:H29"/>
    <mergeCell ref="E85:H85"/>
    <mergeCell ref="E87:H87"/>
    <mergeCell ref="E89:H89"/>
    <mergeCell ref="E125:H125"/>
    <mergeCell ref="E127:H127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2" customFormat="1" ht="12" customHeight="1">
      <c r="A8" s="29"/>
      <c r="B8" s="35"/>
      <c r="C8" s="29"/>
      <c r="D8" s="146" t="s">
        <v>107</v>
      </c>
      <c r="E8" s="29"/>
      <c r="F8" s="29"/>
      <c r="G8" s="29"/>
      <c r="H8" s="29"/>
      <c r="I8" s="29"/>
      <c r="J8" s="29"/>
      <c r="K8" s="29"/>
      <c r="L8" s="5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="2" customFormat="1" ht="16.5" customHeight="1">
      <c r="A9" s="29"/>
      <c r="B9" s="35"/>
      <c r="C9" s="29"/>
      <c r="D9" s="29"/>
      <c r="E9" s="148" t="s">
        <v>887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>
      <c r="A10" s="29"/>
      <c r="B10" s="35"/>
      <c r="C10" s="29"/>
      <c r="D10" s="29"/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2" customHeight="1">
      <c r="A11" s="29"/>
      <c r="B11" s="35"/>
      <c r="C11" s="29"/>
      <c r="D11" s="146" t="s">
        <v>15</v>
      </c>
      <c r="E11" s="29"/>
      <c r="F11" s="137" t="s">
        <v>1</v>
      </c>
      <c r="G11" s="29"/>
      <c r="H11" s="29"/>
      <c r="I11" s="146" t="s">
        <v>16</v>
      </c>
      <c r="J11" s="137" t="s">
        <v>1</v>
      </c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 ht="12" customHeight="1">
      <c r="A12" s="29"/>
      <c r="B12" s="35"/>
      <c r="C12" s="29"/>
      <c r="D12" s="146" t="s">
        <v>17</v>
      </c>
      <c r="E12" s="29"/>
      <c r="F12" s="137" t="s">
        <v>18</v>
      </c>
      <c r="G12" s="29"/>
      <c r="H12" s="29"/>
      <c r="I12" s="146" t="s">
        <v>19</v>
      </c>
      <c r="J12" s="149" t="str">
        <f>'Rekapitulácia stavby'!AN8</f>
        <v>14. 2. 2024</v>
      </c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0.8" customHeight="1">
      <c r="A13" s="29"/>
      <c r="B13" s="35"/>
      <c r="C13" s="29"/>
      <c r="D13" s="29"/>
      <c r="E13" s="29"/>
      <c r="F13" s="29"/>
      <c r="G13" s="29"/>
      <c r="H13" s="29"/>
      <c r="I13" s="29"/>
      <c r="J13" s="29"/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21</v>
      </c>
      <c r="E14" s="29"/>
      <c r="F14" s="29"/>
      <c r="G14" s="29"/>
      <c r="H14" s="29"/>
      <c r="I14" s="146" t="s">
        <v>22</v>
      </c>
      <c r="J14" s="137" t="s">
        <v>1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8" customHeight="1">
      <c r="A15" s="29"/>
      <c r="B15" s="35"/>
      <c r="C15" s="29"/>
      <c r="D15" s="29"/>
      <c r="E15" s="137" t="s">
        <v>23</v>
      </c>
      <c r="F15" s="29"/>
      <c r="G15" s="29"/>
      <c r="H15" s="29"/>
      <c r="I15" s="146" t="s">
        <v>24</v>
      </c>
      <c r="J15" s="137" t="s">
        <v>1</v>
      </c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6.96" customHeight="1">
      <c r="A16" s="29"/>
      <c r="B16" s="35"/>
      <c r="C16" s="29"/>
      <c r="D16" s="29"/>
      <c r="E16" s="29"/>
      <c r="F16" s="29"/>
      <c r="G16" s="29"/>
      <c r="H16" s="29"/>
      <c r="I16" s="29"/>
      <c r="J16" s="29"/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2" customHeight="1">
      <c r="A17" s="29"/>
      <c r="B17" s="35"/>
      <c r="C17" s="29"/>
      <c r="D17" s="146" t="s">
        <v>25</v>
      </c>
      <c r="E17" s="29"/>
      <c r="F17" s="29"/>
      <c r="G17" s="29"/>
      <c r="H17" s="29"/>
      <c r="I17" s="146" t="s">
        <v>22</v>
      </c>
      <c r="J17" s="137" t="str">
        <f>'Rekapitulácia stavby'!AN13</f>
        <v/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18" customHeight="1">
      <c r="A18" s="29"/>
      <c r="B18" s="35"/>
      <c r="C18" s="29"/>
      <c r="D18" s="29"/>
      <c r="E18" s="137" t="str">
        <f>'Rekapitulácia stavby'!E14</f>
        <v xml:space="preserve"> </v>
      </c>
      <c r="F18" s="137"/>
      <c r="G18" s="137"/>
      <c r="H18" s="137"/>
      <c r="I18" s="146" t="s">
        <v>24</v>
      </c>
      <c r="J18" s="137" t="str">
        <f>'Rekapitulácia stavby'!AN14</f>
        <v/>
      </c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6.96" customHeight="1">
      <c r="A19" s="29"/>
      <c r="B19" s="35"/>
      <c r="C19" s="29"/>
      <c r="D19" s="29"/>
      <c r="E19" s="29"/>
      <c r="F19" s="29"/>
      <c r="G19" s="29"/>
      <c r="H19" s="29"/>
      <c r="I19" s="29"/>
      <c r="J19" s="29"/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2" customHeight="1">
      <c r="A20" s="29"/>
      <c r="B20" s="35"/>
      <c r="C20" s="29"/>
      <c r="D20" s="146" t="s">
        <v>27</v>
      </c>
      <c r="E20" s="29"/>
      <c r="F20" s="29"/>
      <c r="G20" s="29"/>
      <c r="H20" s="29"/>
      <c r="I20" s="146" t="s">
        <v>22</v>
      </c>
      <c r="J20" s="137" t="s">
        <v>1</v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18" customHeight="1">
      <c r="A21" s="29"/>
      <c r="B21" s="35"/>
      <c r="C21" s="29"/>
      <c r="D21" s="29"/>
      <c r="E21" s="137" t="s">
        <v>888</v>
      </c>
      <c r="F21" s="29"/>
      <c r="G21" s="29"/>
      <c r="H21" s="29"/>
      <c r="I21" s="146" t="s">
        <v>24</v>
      </c>
      <c r="J21" s="137" t="s">
        <v>1</v>
      </c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6.96" customHeight="1">
      <c r="A22" s="29"/>
      <c r="B22" s="35"/>
      <c r="C22" s="29"/>
      <c r="D22" s="29"/>
      <c r="E22" s="29"/>
      <c r="F22" s="29"/>
      <c r="G22" s="29"/>
      <c r="H22" s="29"/>
      <c r="I22" s="29"/>
      <c r="J22" s="29"/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2" customHeight="1">
      <c r="A23" s="29"/>
      <c r="B23" s="35"/>
      <c r="C23" s="29"/>
      <c r="D23" s="146" t="s">
        <v>29</v>
      </c>
      <c r="E23" s="29"/>
      <c r="F23" s="29"/>
      <c r="G23" s="29"/>
      <c r="H23" s="29"/>
      <c r="I23" s="146" t="s">
        <v>22</v>
      </c>
      <c r="J23" s="137" t="str">
        <f>IF('Rekapitulácia stavby'!AN19="","",'Rekapitulácia stavby'!AN19)</f>
        <v/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18" customHeight="1">
      <c r="A24" s="29"/>
      <c r="B24" s="35"/>
      <c r="C24" s="29"/>
      <c r="D24" s="29"/>
      <c r="E24" s="137" t="str">
        <f>IF('Rekapitulácia stavby'!E20="","",'Rekapitulácia stavby'!E20)</f>
        <v xml:space="preserve"> </v>
      </c>
      <c r="F24" s="29"/>
      <c r="G24" s="29"/>
      <c r="H24" s="29"/>
      <c r="I24" s="146" t="s">
        <v>24</v>
      </c>
      <c r="J24" s="137" t="str">
        <f>IF('Rekapitulácia stavby'!AN20="","",'Rekapitulácia stavby'!AN20)</f>
        <v/>
      </c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6.96" customHeight="1">
      <c r="A25" s="29"/>
      <c r="B25" s="35"/>
      <c r="C25" s="29"/>
      <c r="D25" s="29"/>
      <c r="E25" s="29"/>
      <c r="F25" s="29"/>
      <c r="G25" s="29"/>
      <c r="H25" s="29"/>
      <c r="I25" s="29"/>
      <c r="J25" s="29"/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2" customHeight="1">
      <c r="A26" s="29"/>
      <c r="B26" s="35"/>
      <c r="C26" s="29"/>
      <c r="D26" s="146" t="s">
        <v>30</v>
      </c>
      <c r="E26" s="29"/>
      <c r="F26" s="29"/>
      <c r="G26" s="29"/>
      <c r="H26" s="29"/>
      <c r="I26" s="29"/>
      <c r="J26" s="29"/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29"/>
      <c r="B28" s="35"/>
      <c r="C28" s="29"/>
      <c r="D28" s="29"/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2" customFormat="1" ht="6.96" customHeight="1">
      <c r="A29" s="29"/>
      <c r="B29" s="35"/>
      <c r="C29" s="29"/>
      <c r="D29" s="154"/>
      <c r="E29" s="154"/>
      <c r="F29" s="154"/>
      <c r="G29" s="154"/>
      <c r="H29" s="154"/>
      <c r="I29" s="154"/>
      <c r="J29" s="154"/>
      <c r="K29" s="154"/>
      <c r="L29" s="5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="2" customFormat="1" ht="25.44" customHeight="1">
      <c r="A30" s="29"/>
      <c r="B30" s="35"/>
      <c r="C30" s="29"/>
      <c r="D30" s="155" t="s">
        <v>31</v>
      </c>
      <c r="E30" s="29"/>
      <c r="F30" s="29"/>
      <c r="G30" s="29"/>
      <c r="H30" s="29"/>
      <c r="I30" s="29"/>
      <c r="J30" s="156">
        <f>ROUND(J120, 2)</f>
        <v>8306.1599999999999</v>
      </c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14.4" customHeight="1">
      <c r="A32" s="29"/>
      <c r="B32" s="35"/>
      <c r="C32" s="29"/>
      <c r="D32" s="29"/>
      <c r="E32" s="29"/>
      <c r="F32" s="157" t="s">
        <v>33</v>
      </c>
      <c r="G32" s="29"/>
      <c r="H32" s="29"/>
      <c r="I32" s="157" t="s">
        <v>32</v>
      </c>
      <c r="J32" s="157" t="s">
        <v>34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14.4" customHeight="1">
      <c r="A33" s="29"/>
      <c r="B33" s="35"/>
      <c r="C33" s="29"/>
      <c r="D33" s="158" t="s">
        <v>35</v>
      </c>
      <c r="E33" s="159" t="s">
        <v>36</v>
      </c>
      <c r="F33" s="160">
        <f>ROUND((SUM(BE120:BE174)),  2)</f>
        <v>0</v>
      </c>
      <c r="G33" s="161"/>
      <c r="H33" s="161"/>
      <c r="I33" s="162">
        <v>0.20000000000000001</v>
      </c>
      <c r="J33" s="160">
        <f>ROUND(((SUM(BE120:BE174))*I33),  2)</f>
        <v>0</v>
      </c>
      <c r="K33" s="29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159" t="s">
        <v>37</v>
      </c>
      <c r="F34" s="163">
        <f>ROUND((SUM(BF120:BF174)),  2)</f>
        <v>8306.1599999999999</v>
      </c>
      <c r="G34" s="29"/>
      <c r="H34" s="29"/>
      <c r="I34" s="164">
        <v>0.20000000000000001</v>
      </c>
      <c r="J34" s="163">
        <f>ROUND(((SUM(BF120:BF174))*I34),  2)</f>
        <v>1661.23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hidden="1" s="2" customFormat="1" ht="14.4" customHeight="1">
      <c r="A35" s="29"/>
      <c r="B35" s="35"/>
      <c r="C35" s="29"/>
      <c r="D35" s="29"/>
      <c r="E35" s="146" t="s">
        <v>38</v>
      </c>
      <c r="F35" s="163">
        <f>ROUND((SUM(BG120:BG174)),  2)</f>
        <v>0</v>
      </c>
      <c r="G35" s="29"/>
      <c r="H35" s="29"/>
      <c r="I35" s="164">
        <v>0.20000000000000001</v>
      </c>
      <c r="J35" s="163">
        <f>0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hidden="1" s="2" customFormat="1" ht="14.4" customHeight="1">
      <c r="A36" s="29"/>
      <c r="B36" s="35"/>
      <c r="C36" s="29"/>
      <c r="D36" s="29"/>
      <c r="E36" s="146" t="s">
        <v>39</v>
      </c>
      <c r="F36" s="163">
        <f>ROUND((SUM(BH120:BH174)),  2)</f>
        <v>0</v>
      </c>
      <c r="G36" s="29"/>
      <c r="H36" s="29"/>
      <c r="I36" s="164">
        <v>0.20000000000000001</v>
      </c>
      <c r="J36" s="163">
        <f>0</f>
        <v>0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59" t="s">
        <v>40</v>
      </c>
      <c r="F37" s="160">
        <f>ROUND((SUM(BI120:BI174)),  2)</f>
        <v>0</v>
      </c>
      <c r="G37" s="161"/>
      <c r="H37" s="161"/>
      <c r="I37" s="162">
        <v>0</v>
      </c>
      <c r="J37" s="160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="2" customFormat="1" ht="6.96" customHeight="1">
      <c r="A38" s="29"/>
      <c r="B38" s="35"/>
      <c r="C38" s="29"/>
      <c r="D38" s="29"/>
      <c r="E38" s="29"/>
      <c r="F38" s="29"/>
      <c r="G38" s="29"/>
      <c r="H38" s="29"/>
      <c r="I38" s="29"/>
      <c r="J38" s="29"/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="2" customFormat="1" ht="25.44" customHeight="1">
      <c r="A39" s="29"/>
      <c r="B39" s="35"/>
      <c r="C39" s="165"/>
      <c r="D39" s="166" t="s">
        <v>41</v>
      </c>
      <c r="E39" s="167"/>
      <c r="F39" s="167"/>
      <c r="G39" s="168" t="s">
        <v>42</v>
      </c>
      <c r="H39" s="169" t="s">
        <v>43</v>
      </c>
      <c r="I39" s="167"/>
      <c r="J39" s="170">
        <f>SUM(J30:J37)</f>
        <v>9967.3899999999994</v>
      </c>
      <c r="K39" s="171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14.4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2" customFormat="1" ht="12" customHeight="1">
      <c r="A86" s="29"/>
      <c r="B86" s="30"/>
      <c r="C86" s="26" t="s">
        <v>107</v>
      </c>
      <c r="D86" s="31"/>
      <c r="E86" s="31"/>
      <c r="F86" s="31"/>
      <c r="G86" s="31"/>
      <c r="H86" s="31"/>
      <c r="I86" s="31"/>
      <c r="J86" s="31"/>
      <c r="K86" s="31"/>
      <c r="L86" s="5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="2" customFormat="1" ht="16.5" customHeight="1">
      <c r="A87" s="29"/>
      <c r="B87" s="30"/>
      <c r="C87" s="31"/>
      <c r="D87" s="31"/>
      <c r="E87" s="72" t="str">
        <f>E9</f>
        <v>02 - Bleskozvod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2" customHeight="1">
      <c r="A89" s="29"/>
      <c r="B89" s="30"/>
      <c r="C89" s="26" t="s">
        <v>17</v>
      </c>
      <c r="D89" s="31"/>
      <c r="E89" s="31"/>
      <c r="F89" s="23" t="str">
        <f>F12</f>
        <v xml:space="preserve">Malé Kršteňany, PARC. Č. 387/1,2,3, 392/3 </v>
      </c>
      <c r="G89" s="31"/>
      <c r="H89" s="31"/>
      <c r="I89" s="26" t="s">
        <v>19</v>
      </c>
      <c r="J89" s="75" t="str">
        <f>IF(J12="","",J12)</f>
        <v>14. 2. 2024</v>
      </c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5.15" customHeight="1">
      <c r="A91" s="29"/>
      <c r="B91" s="30"/>
      <c r="C91" s="26" t="s">
        <v>21</v>
      </c>
      <c r="D91" s="31"/>
      <c r="E91" s="31"/>
      <c r="F91" s="23" t="str">
        <f>E15</f>
        <v xml:space="preserve">Obecný úrad Malé Kršteňany 105,  958 03 MALÉ KRŠTE</v>
      </c>
      <c r="G91" s="31"/>
      <c r="H91" s="31"/>
      <c r="I91" s="26" t="s">
        <v>27</v>
      </c>
      <c r="J91" s="27" t="str">
        <f>E21</f>
        <v>EL-PROJEKT s.r.o.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15.15" customHeight="1">
      <c r="A92" s="29"/>
      <c r="B92" s="30"/>
      <c r="C92" s="26" t="s">
        <v>25</v>
      </c>
      <c r="D92" s="31"/>
      <c r="E92" s="31"/>
      <c r="F92" s="23" t="str">
        <f>IF(E18="","",E18)</f>
        <v xml:space="preserve"> </v>
      </c>
      <c r="G92" s="31"/>
      <c r="H92" s="31"/>
      <c r="I92" s="26" t="s">
        <v>29</v>
      </c>
      <c r="J92" s="27" t="str">
        <f>E24</f>
        <v xml:space="preserve"> </v>
      </c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10.32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29.28" customHeight="1">
      <c r="A94" s="29"/>
      <c r="B94" s="30"/>
      <c r="C94" s="184" t="s">
        <v>114</v>
      </c>
      <c r="D94" s="185"/>
      <c r="E94" s="185"/>
      <c r="F94" s="185"/>
      <c r="G94" s="185"/>
      <c r="H94" s="185"/>
      <c r="I94" s="185"/>
      <c r="J94" s="186" t="s">
        <v>115</v>
      </c>
      <c r="K94" s="185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2.8" customHeight="1">
      <c r="A96" s="29"/>
      <c r="B96" s="30"/>
      <c r="C96" s="187" t="s">
        <v>116</v>
      </c>
      <c r="D96" s="31"/>
      <c r="E96" s="31"/>
      <c r="F96" s="31"/>
      <c r="G96" s="31"/>
      <c r="H96" s="31"/>
      <c r="I96" s="31"/>
      <c r="J96" s="106">
        <f>J120</f>
        <v>8306.1599999999999</v>
      </c>
      <c r="K96" s="31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117</v>
      </c>
    </row>
    <row r="97" s="9" customFormat="1" ht="24.96" customHeight="1">
      <c r="A97" s="9"/>
      <c r="B97" s="188"/>
      <c r="C97" s="189"/>
      <c r="D97" s="190" t="s">
        <v>406</v>
      </c>
      <c r="E97" s="191"/>
      <c r="F97" s="191"/>
      <c r="G97" s="191"/>
      <c r="H97" s="191"/>
      <c r="I97" s="191"/>
      <c r="J97" s="192">
        <f>J121</f>
        <v>7442.2399999999998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4"/>
      <c r="C98" s="129"/>
      <c r="D98" s="195" t="s">
        <v>407</v>
      </c>
      <c r="E98" s="196"/>
      <c r="F98" s="196"/>
      <c r="G98" s="196"/>
      <c r="H98" s="196"/>
      <c r="I98" s="196"/>
      <c r="J98" s="197">
        <f>J122</f>
        <v>6853.3099999999995</v>
      </c>
      <c r="K98" s="129"/>
      <c r="L98" s="19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4"/>
      <c r="C99" s="129"/>
      <c r="D99" s="195" t="s">
        <v>889</v>
      </c>
      <c r="E99" s="196"/>
      <c r="F99" s="196"/>
      <c r="G99" s="196"/>
      <c r="H99" s="196"/>
      <c r="I99" s="196"/>
      <c r="J99" s="197">
        <f>J165</f>
        <v>588.93000000000006</v>
      </c>
      <c r="K99" s="129"/>
      <c r="L99" s="19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88"/>
      <c r="C100" s="189"/>
      <c r="D100" s="190" t="s">
        <v>290</v>
      </c>
      <c r="E100" s="191"/>
      <c r="F100" s="191"/>
      <c r="G100" s="191"/>
      <c r="H100" s="191"/>
      <c r="I100" s="191"/>
      <c r="J100" s="192">
        <f>J170</f>
        <v>863.92000000000007</v>
      </c>
      <c r="K100" s="189"/>
      <c r="L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29"/>
      <c r="B101" s="30"/>
      <c r="C101" s="31"/>
      <c r="D101" s="31"/>
      <c r="E101" s="31"/>
      <c r="F101" s="31"/>
      <c r="G101" s="31"/>
      <c r="H101" s="31"/>
      <c r="I101" s="31"/>
      <c r="J101" s="31"/>
      <c r="K101" s="31"/>
      <c r="L101" s="5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="2" customFormat="1" ht="6.96" customHeight="1">
      <c r="A102" s="29"/>
      <c r="B102" s="62"/>
      <c r="C102" s="63"/>
      <c r="D102" s="63"/>
      <c r="E102" s="63"/>
      <c r="F102" s="63"/>
      <c r="G102" s="63"/>
      <c r="H102" s="63"/>
      <c r="I102" s="63"/>
      <c r="J102" s="63"/>
      <c r="K102" s="63"/>
      <c r="L102" s="5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="2" customFormat="1" ht="6.96" customHeight="1">
      <c r="A106" s="29"/>
      <c r="B106" s="64"/>
      <c r="C106" s="65"/>
      <c r="D106" s="65"/>
      <c r="E106" s="65"/>
      <c r="F106" s="65"/>
      <c r="G106" s="65"/>
      <c r="H106" s="65"/>
      <c r="I106" s="65"/>
      <c r="J106" s="65"/>
      <c r="K106" s="65"/>
      <c r="L106" s="5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="2" customFormat="1" ht="24.96" customHeight="1">
      <c r="A107" s="29"/>
      <c r="B107" s="30"/>
      <c r="C107" s="20" t="s">
        <v>126</v>
      </c>
      <c r="D107" s="31"/>
      <c r="E107" s="31"/>
      <c r="F107" s="31"/>
      <c r="G107" s="31"/>
      <c r="H107" s="31"/>
      <c r="I107" s="31"/>
      <c r="J107" s="31"/>
      <c r="K107" s="31"/>
      <c r="L107" s="5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="2" customFormat="1" ht="6.96" customHeight="1">
      <c r="A108" s="29"/>
      <c r="B108" s="30"/>
      <c r="C108" s="31"/>
      <c r="D108" s="31"/>
      <c r="E108" s="31"/>
      <c r="F108" s="31"/>
      <c r="G108" s="31"/>
      <c r="H108" s="31"/>
      <c r="I108" s="31"/>
      <c r="J108" s="31"/>
      <c r="K108" s="31"/>
      <c r="L108" s="5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="2" customFormat="1" ht="12" customHeight="1">
      <c r="A109" s="29"/>
      <c r="B109" s="30"/>
      <c r="C109" s="26" t="s">
        <v>13</v>
      </c>
      <c r="D109" s="31"/>
      <c r="E109" s="31"/>
      <c r="F109" s="31"/>
      <c r="G109" s="31"/>
      <c r="H109" s="31"/>
      <c r="I109" s="31"/>
      <c r="J109" s="31"/>
      <c r="K109" s="31"/>
      <c r="L109" s="5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="2" customFormat="1" ht="16.5" customHeight="1">
      <c r="A110" s="29"/>
      <c r="B110" s="30"/>
      <c r="C110" s="31"/>
      <c r="D110" s="31"/>
      <c r="E110" s="183" t="str">
        <f>E7</f>
        <v>Zateplenie kultúrneho domu Obec Malé Kršteňany</v>
      </c>
      <c r="F110" s="26"/>
      <c r="G110" s="26"/>
      <c r="H110" s="26"/>
      <c r="I110" s="31"/>
      <c r="J110" s="31"/>
      <c r="K110" s="31"/>
      <c r="L110" s="5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="2" customFormat="1" ht="12" customHeight="1">
      <c r="A111" s="29"/>
      <c r="B111" s="30"/>
      <c r="C111" s="26" t="s">
        <v>107</v>
      </c>
      <c r="D111" s="31"/>
      <c r="E111" s="31"/>
      <c r="F111" s="31"/>
      <c r="G111" s="31"/>
      <c r="H111" s="31"/>
      <c r="I111" s="31"/>
      <c r="J111" s="31"/>
      <c r="K111" s="31"/>
      <c r="L111" s="5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="2" customFormat="1" ht="16.5" customHeight="1">
      <c r="A112" s="29"/>
      <c r="B112" s="30"/>
      <c r="C112" s="31"/>
      <c r="D112" s="31"/>
      <c r="E112" s="72" t="str">
        <f>E9</f>
        <v>02 - Bleskozvod</v>
      </c>
      <c r="F112" s="31"/>
      <c r="G112" s="31"/>
      <c r="H112" s="31"/>
      <c r="I112" s="31"/>
      <c r="J112" s="31"/>
      <c r="K112" s="31"/>
      <c r="L112" s="5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6.96" customHeight="1">
      <c r="A113" s="29"/>
      <c r="B113" s="30"/>
      <c r="C113" s="31"/>
      <c r="D113" s="31"/>
      <c r="E113" s="31"/>
      <c r="F113" s="31"/>
      <c r="G113" s="31"/>
      <c r="H113" s="31"/>
      <c r="I113" s="31"/>
      <c r="J113" s="31"/>
      <c r="K113" s="31"/>
      <c r="L113" s="5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12" customHeight="1">
      <c r="A114" s="29"/>
      <c r="B114" s="30"/>
      <c r="C114" s="26" t="s">
        <v>17</v>
      </c>
      <c r="D114" s="31"/>
      <c r="E114" s="31"/>
      <c r="F114" s="23" t="str">
        <f>F12</f>
        <v xml:space="preserve">Malé Kršteňany, PARC. Č. 387/1,2,3, 392/3 </v>
      </c>
      <c r="G114" s="31"/>
      <c r="H114" s="31"/>
      <c r="I114" s="26" t="s">
        <v>19</v>
      </c>
      <c r="J114" s="75" t="str">
        <f>IF(J12="","",J12)</f>
        <v>14. 2. 2024</v>
      </c>
      <c r="K114" s="31"/>
      <c r="L114" s="5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2" customFormat="1" ht="6.96" customHeight="1">
      <c r="A115" s="29"/>
      <c r="B115" s="30"/>
      <c r="C115" s="31"/>
      <c r="D115" s="31"/>
      <c r="E115" s="31"/>
      <c r="F115" s="31"/>
      <c r="G115" s="31"/>
      <c r="H115" s="31"/>
      <c r="I115" s="31"/>
      <c r="J115" s="31"/>
      <c r="K115" s="31"/>
      <c r="L115" s="5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="2" customFormat="1" ht="15.15" customHeight="1">
      <c r="A116" s="29"/>
      <c r="B116" s="30"/>
      <c r="C116" s="26" t="s">
        <v>21</v>
      </c>
      <c r="D116" s="31"/>
      <c r="E116" s="31"/>
      <c r="F116" s="23" t="str">
        <f>E15</f>
        <v xml:space="preserve">Obecný úrad Malé Kršteňany 105,  958 03 MALÉ KRŠTE</v>
      </c>
      <c r="G116" s="31"/>
      <c r="H116" s="31"/>
      <c r="I116" s="26" t="s">
        <v>27</v>
      </c>
      <c r="J116" s="27" t="str">
        <f>E21</f>
        <v>EL-PROJEKT s.r.o.</v>
      </c>
      <c r="K116" s="31"/>
      <c r="L116" s="5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="2" customFormat="1" ht="15.15" customHeight="1">
      <c r="A117" s="29"/>
      <c r="B117" s="30"/>
      <c r="C117" s="26" t="s">
        <v>25</v>
      </c>
      <c r="D117" s="31"/>
      <c r="E117" s="31"/>
      <c r="F117" s="23" t="str">
        <f>IF(E18="","",E18)</f>
        <v xml:space="preserve"> </v>
      </c>
      <c r="G117" s="31"/>
      <c r="H117" s="31"/>
      <c r="I117" s="26" t="s">
        <v>29</v>
      </c>
      <c r="J117" s="27" t="str">
        <f>E24</f>
        <v xml:space="preserve"> </v>
      </c>
      <c r="K117" s="31"/>
      <c r="L117" s="5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="2" customFormat="1" ht="10.32" customHeight="1">
      <c r="A118" s="29"/>
      <c r="B118" s="30"/>
      <c r="C118" s="31"/>
      <c r="D118" s="31"/>
      <c r="E118" s="31"/>
      <c r="F118" s="31"/>
      <c r="G118" s="31"/>
      <c r="H118" s="31"/>
      <c r="I118" s="31"/>
      <c r="J118" s="31"/>
      <c r="K118" s="31"/>
      <c r="L118" s="5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="11" customFormat="1" ht="29.28" customHeight="1">
      <c r="A119" s="199"/>
      <c r="B119" s="200"/>
      <c r="C119" s="201" t="s">
        <v>127</v>
      </c>
      <c r="D119" s="202" t="s">
        <v>56</v>
      </c>
      <c r="E119" s="202" t="s">
        <v>52</v>
      </c>
      <c r="F119" s="202" t="s">
        <v>53</v>
      </c>
      <c r="G119" s="202" t="s">
        <v>128</v>
      </c>
      <c r="H119" s="202" t="s">
        <v>129</v>
      </c>
      <c r="I119" s="202" t="s">
        <v>130</v>
      </c>
      <c r="J119" s="203" t="s">
        <v>115</v>
      </c>
      <c r="K119" s="204" t="s">
        <v>131</v>
      </c>
      <c r="L119" s="205"/>
      <c r="M119" s="96" t="s">
        <v>1</v>
      </c>
      <c r="N119" s="97" t="s">
        <v>35</v>
      </c>
      <c r="O119" s="97" t="s">
        <v>132</v>
      </c>
      <c r="P119" s="97" t="s">
        <v>133</v>
      </c>
      <c r="Q119" s="97" t="s">
        <v>134</v>
      </c>
      <c r="R119" s="97" t="s">
        <v>135</v>
      </c>
      <c r="S119" s="97" t="s">
        <v>136</v>
      </c>
      <c r="T119" s="98" t="s">
        <v>137</v>
      </c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</row>
    <row r="120" s="2" customFormat="1" ht="22.8" customHeight="1">
      <c r="A120" s="29"/>
      <c r="B120" s="30"/>
      <c r="C120" s="103" t="s">
        <v>116</v>
      </c>
      <c r="D120" s="31"/>
      <c r="E120" s="31"/>
      <c r="F120" s="31"/>
      <c r="G120" s="31"/>
      <c r="H120" s="31"/>
      <c r="I120" s="31"/>
      <c r="J120" s="206">
        <f>BK120</f>
        <v>8306.1599999999999</v>
      </c>
      <c r="K120" s="31"/>
      <c r="L120" s="35"/>
      <c r="M120" s="99"/>
      <c r="N120" s="207"/>
      <c r="O120" s="100"/>
      <c r="P120" s="208">
        <f>P121+P170</f>
        <v>205.91299999999998</v>
      </c>
      <c r="Q120" s="100"/>
      <c r="R120" s="208">
        <f>R121+R170</f>
        <v>0.76457999999999993</v>
      </c>
      <c r="S120" s="100"/>
      <c r="T120" s="209">
        <f>T121+T170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70</v>
      </c>
      <c r="AU120" s="14" t="s">
        <v>117</v>
      </c>
      <c r="BK120" s="210">
        <f>BK121+BK170</f>
        <v>8306.1599999999999</v>
      </c>
    </row>
    <row r="121" s="12" customFormat="1" ht="25.92" customHeight="1">
      <c r="A121" s="12"/>
      <c r="B121" s="211"/>
      <c r="C121" s="212"/>
      <c r="D121" s="213" t="s">
        <v>70</v>
      </c>
      <c r="E121" s="214" t="s">
        <v>319</v>
      </c>
      <c r="F121" s="214" t="s">
        <v>442</v>
      </c>
      <c r="G121" s="212"/>
      <c r="H121" s="212"/>
      <c r="I121" s="212"/>
      <c r="J121" s="215">
        <f>BK121</f>
        <v>7442.2399999999998</v>
      </c>
      <c r="K121" s="212"/>
      <c r="L121" s="216"/>
      <c r="M121" s="217"/>
      <c r="N121" s="218"/>
      <c r="O121" s="218"/>
      <c r="P121" s="219">
        <f>P122+P165</f>
        <v>177.46299999999999</v>
      </c>
      <c r="Q121" s="218"/>
      <c r="R121" s="219">
        <f>R122+R165</f>
        <v>0.76457999999999993</v>
      </c>
      <c r="S121" s="218"/>
      <c r="T121" s="220">
        <f>T122+T165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1" t="s">
        <v>152</v>
      </c>
      <c r="AT121" s="222" t="s">
        <v>70</v>
      </c>
      <c r="AU121" s="222" t="s">
        <v>71</v>
      </c>
      <c r="AY121" s="221" t="s">
        <v>140</v>
      </c>
      <c r="BK121" s="223">
        <f>BK122+BK165</f>
        <v>7442.2399999999998</v>
      </c>
    </row>
    <row r="122" s="12" customFormat="1" ht="22.8" customHeight="1">
      <c r="A122" s="12"/>
      <c r="B122" s="211"/>
      <c r="C122" s="212"/>
      <c r="D122" s="213" t="s">
        <v>70</v>
      </c>
      <c r="E122" s="224" t="s">
        <v>443</v>
      </c>
      <c r="F122" s="224" t="s">
        <v>444</v>
      </c>
      <c r="G122" s="212"/>
      <c r="H122" s="212"/>
      <c r="I122" s="212"/>
      <c r="J122" s="225">
        <f>BK122</f>
        <v>6853.3099999999995</v>
      </c>
      <c r="K122" s="212"/>
      <c r="L122" s="216"/>
      <c r="M122" s="217"/>
      <c r="N122" s="218"/>
      <c r="O122" s="218"/>
      <c r="P122" s="219">
        <f>SUM(P123:P164)</f>
        <v>145.262</v>
      </c>
      <c r="Q122" s="218"/>
      <c r="R122" s="219">
        <f>SUM(R123:R164)</f>
        <v>0.76457999999999993</v>
      </c>
      <c r="S122" s="218"/>
      <c r="T122" s="220">
        <f>SUM(T123:T164)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1" t="s">
        <v>152</v>
      </c>
      <c r="AT122" s="222" t="s">
        <v>70</v>
      </c>
      <c r="AU122" s="222" t="s">
        <v>78</v>
      </c>
      <c r="AY122" s="221" t="s">
        <v>140</v>
      </c>
      <c r="BK122" s="223">
        <f>SUM(BK123:BK164)</f>
        <v>6853.3099999999995</v>
      </c>
    </row>
    <row r="123" s="2" customFormat="1" ht="21.75" customHeight="1">
      <c r="A123" s="29"/>
      <c r="B123" s="30"/>
      <c r="C123" s="226" t="s">
        <v>78</v>
      </c>
      <c r="D123" s="226" t="s">
        <v>143</v>
      </c>
      <c r="E123" s="227" t="s">
        <v>890</v>
      </c>
      <c r="F123" s="228" t="s">
        <v>891</v>
      </c>
      <c r="G123" s="229" t="s">
        <v>296</v>
      </c>
      <c r="H123" s="230">
        <v>9</v>
      </c>
      <c r="I123" s="231">
        <v>21.260000000000002</v>
      </c>
      <c r="J123" s="231">
        <f>ROUND(I123*H123,2)</f>
        <v>191.34</v>
      </c>
      <c r="K123" s="232"/>
      <c r="L123" s="35"/>
      <c r="M123" s="233" t="s">
        <v>1</v>
      </c>
      <c r="N123" s="234" t="s">
        <v>37</v>
      </c>
      <c r="O123" s="235">
        <v>0.98999999999999999</v>
      </c>
      <c r="P123" s="235">
        <f>O123*H123</f>
        <v>8.9100000000000001</v>
      </c>
      <c r="Q123" s="235">
        <v>0</v>
      </c>
      <c r="R123" s="235">
        <f>Q123*H123</f>
        <v>0</v>
      </c>
      <c r="S123" s="235">
        <v>0</v>
      </c>
      <c r="T123" s="236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237" t="s">
        <v>448</v>
      </c>
      <c r="AT123" s="237" t="s">
        <v>143</v>
      </c>
      <c r="AU123" s="237" t="s">
        <v>83</v>
      </c>
      <c r="AY123" s="14" t="s">
        <v>140</v>
      </c>
      <c r="BE123" s="238">
        <f>IF(N123="základná",J123,0)</f>
        <v>0</v>
      </c>
      <c r="BF123" s="238">
        <f>IF(N123="znížená",J123,0)</f>
        <v>191.34</v>
      </c>
      <c r="BG123" s="238">
        <f>IF(N123="zákl. prenesená",J123,0)</f>
        <v>0</v>
      </c>
      <c r="BH123" s="238">
        <f>IF(N123="zníž. prenesená",J123,0)</f>
        <v>0</v>
      </c>
      <c r="BI123" s="238">
        <f>IF(N123="nulová",J123,0)</f>
        <v>0</v>
      </c>
      <c r="BJ123" s="14" t="s">
        <v>83</v>
      </c>
      <c r="BK123" s="238">
        <f>ROUND(I123*H123,2)</f>
        <v>191.34</v>
      </c>
      <c r="BL123" s="14" t="s">
        <v>448</v>
      </c>
      <c r="BM123" s="237" t="s">
        <v>83</v>
      </c>
    </row>
    <row r="124" s="2" customFormat="1" ht="24.15" customHeight="1">
      <c r="A124" s="29"/>
      <c r="B124" s="30"/>
      <c r="C124" s="243" t="s">
        <v>83</v>
      </c>
      <c r="D124" s="243" t="s">
        <v>319</v>
      </c>
      <c r="E124" s="244" t="s">
        <v>892</v>
      </c>
      <c r="F124" s="245" t="s">
        <v>893</v>
      </c>
      <c r="G124" s="246" t="s">
        <v>296</v>
      </c>
      <c r="H124" s="247">
        <v>9</v>
      </c>
      <c r="I124" s="248">
        <v>18.530000000000001</v>
      </c>
      <c r="J124" s="248">
        <f>ROUND(I124*H124,2)</f>
        <v>166.77000000000001</v>
      </c>
      <c r="K124" s="249"/>
      <c r="L124" s="250"/>
      <c r="M124" s="251" t="s">
        <v>1</v>
      </c>
      <c r="N124" s="252" t="s">
        <v>37</v>
      </c>
      <c r="O124" s="235">
        <v>0</v>
      </c>
      <c r="P124" s="235">
        <f>O124*H124</f>
        <v>0</v>
      </c>
      <c r="Q124" s="235">
        <v>0.00059000000000000003</v>
      </c>
      <c r="R124" s="235">
        <f>Q124*H124</f>
        <v>0.0053100000000000005</v>
      </c>
      <c r="S124" s="235">
        <v>0</v>
      </c>
      <c r="T124" s="236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237" t="s">
        <v>894</v>
      </c>
      <c r="AT124" s="237" t="s">
        <v>319</v>
      </c>
      <c r="AU124" s="237" t="s">
        <v>83</v>
      </c>
      <c r="AY124" s="14" t="s">
        <v>140</v>
      </c>
      <c r="BE124" s="238">
        <f>IF(N124="základná",J124,0)</f>
        <v>0</v>
      </c>
      <c r="BF124" s="238">
        <f>IF(N124="znížená",J124,0)</f>
        <v>166.77000000000001</v>
      </c>
      <c r="BG124" s="238">
        <f>IF(N124="zákl. prenesená",J124,0)</f>
        <v>0</v>
      </c>
      <c r="BH124" s="238">
        <f>IF(N124="zníž. prenesená",J124,0)</f>
        <v>0</v>
      </c>
      <c r="BI124" s="238">
        <f>IF(N124="nulová",J124,0)</f>
        <v>0</v>
      </c>
      <c r="BJ124" s="14" t="s">
        <v>83</v>
      </c>
      <c r="BK124" s="238">
        <f>ROUND(I124*H124,2)</f>
        <v>166.77000000000001</v>
      </c>
      <c r="BL124" s="14" t="s">
        <v>448</v>
      </c>
      <c r="BM124" s="237" t="s">
        <v>147</v>
      </c>
    </row>
    <row r="125" s="2" customFormat="1" ht="24.15" customHeight="1">
      <c r="A125" s="29"/>
      <c r="B125" s="30"/>
      <c r="C125" s="226" t="s">
        <v>152</v>
      </c>
      <c r="D125" s="226" t="s">
        <v>143</v>
      </c>
      <c r="E125" s="227" t="s">
        <v>895</v>
      </c>
      <c r="F125" s="228" t="s">
        <v>896</v>
      </c>
      <c r="G125" s="229" t="s">
        <v>296</v>
      </c>
      <c r="H125" s="230">
        <v>120</v>
      </c>
      <c r="I125" s="231">
        <v>1.72</v>
      </c>
      <c r="J125" s="231">
        <f>ROUND(I125*H125,2)</f>
        <v>206.40000000000001</v>
      </c>
      <c r="K125" s="232"/>
      <c r="L125" s="35"/>
      <c r="M125" s="233" t="s">
        <v>1</v>
      </c>
      <c r="N125" s="234" t="s">
        <v>37</v>
      </c>
      <c r="O125" s="235">
        <v>0.080000000000000002</v>
      </c>
      <c r="P125" s="235">
        <f>O125*H125</f>
        <v>9.5999999999999996</v>
      </c>
      <c r="Q125" s="235">
        <v>0</v>
      </c>
      <c r="R125" s="235">
        <f>Q125*H125</f>
        <v>0</v>
      </c>
      <c r="S125" s="235">
        <v>0</v>
      </c>
      <c r="T125" s="236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237" t="s">
        <v>448</v>
      </c>
      <c r="AT125" s="237" t="s">
        <v>143</v>
      </c>
      <c r="AU125" s="237" t="s">
        <v>83</v>
      </c>
      <c r="AY125" s="14" t="s">
        <v>140</v>
      </c>
      <c r="BE125" s="238">
        <f>IF(N125="základná",J125,0)</f>
        <v>0</v>
      </c>
      <c r="BF125" s="238">
        <f>IF(N125="znížená",J125,0)</f>
        <v>206.40000000000001</v>
      </c>
      <c r="BG125" s="238">
        <f>IF(N125="zákl. prenesená",J125,0)</f>
        <v>0</v>
      </c>
      <c r="BH125" s="238">
        <f>IF(N125="zníž. prenesená",J125,0)</f>
        <v>0</v>
      </c>
      <c r="BI125" s="238">
        <f>IF(N125="nulová",J125,0)</f>
        <v>0</v>
      </c>
      <c r="BJ125" s="14" t="s">
        <v>83</v>
      </c>
      <c r="BK125" s="238">
        <f>ROUND(I125*H125,2)</f>
        <v>206.40000000000001</v>
      </c>
      <c r="BL125" s="14" t="s">
        <v>448</v>
      </c>
      <c r="BM125" s="237" t="s">
        <v>141</v>
      </c>
    </row>
    <row r="126" s="2" customFormat="1" ht="24.15" customHeight="1">
      <c r="A126" s="29"/>
      <c r="B126" s="30"/>
      <c r="C126" s="243" t="s">
        <v>147</v>
      </c>
      <c r="D126" s="243" t="s">
        <v>319</v>
      </c>
      <c r="E126" s="244" t="s">
        <v>897</v>
      </c>
      <c r="F126" s="245" t="s">
        <v>898</v>
      </c>
      <c r="G126" s="246" t="s">
        <v>296</v>
      </c>
      <c r="H126" s="247">
        <v>120</v>
      </c>
      <c r="I126" s="248">
        <v>0.040000000000000001</v>
      </c>
      <c r="J126" s="248">
        <f>ROUND(I126*H126,2)</f>
        <v>4.7999999999999998</v>
      </c>
      <c r="K126" s="249"/>
      <c r="L126" s="250"/>
      <c r="M126" s="251" t="s">
        <v>1</v>
      </c>
      <c r="N126" s="252" t="s">
        <v>37</v>
      </c>
      <c r="O126" s="235">
        <v>0</v>
      </c>
      <c r="P126" s="235">
        <f>O126*H126</f>
        <v>0</v>
      </c>
      <c r="Q126" s="235">
        <v>6.9999999999999994E-05</v>
      </c>
      <c r="R126" s="235">
        <f>Q126*H126</f>
        <v>0.0083999999999999995</v>
      </c>
      <c r="S126" s="235">
        <v>0</v>
      </c>
      <c r="T126" s="236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237" t="s">
        <v>894</v>
      </c>
      <c r="AT126" s="237" t="s">
        <v>319</v>
      </c>
      <c r="AU126" s="237" t="s">
        <v>83</v>
      </c>
      <c r="AY126" s="14" t="s">
        <v>140</v>
      </c>
      <c r="BE126" s="238">
        <f>IF(N126="základná",J126,0)</f>
        <v>0</v>
      </c>
      <c r="BF126" s="238">
        <f>IF(N126="znížená",J126,0)</f>
        <v>4.7999999999999998</v>
      </c>
      <c r="BG126" s="238">
        <f>IF(N126="zákl. prenesená",J126,0)</f>
        <v>0</v>
      </c>
      <c r="BH126" s="238">
        <f>IF(N126="zníž. prenesená",J126,0)</f>
        <v>0</v>
      </c>
      <c r="BI126" s="238">
        <f>IF(N126="nulová",J126,0)</f>
        <v>0</v>
      </c>
      <c r="BJ126" s="14" t="s">
        <v>83</v>
      </c>
      <c r="BK126" s="238">
        <f>ROUND(I126*H126,2)</f>
        <v>4.7999999999999998</v>
      </c>
      <c r="BL126" s="14" t="s">
        <v>448</v>
      </c>
      <c r="BM126" s="237" t="s">
        <v>170</v>
      </c>
    </row>
    <row r="127" s="2" customFormat="1" ht="24.15" customHeight="1">
      <c r="A127" s="29"/>
      <c r="B127" s="30"/>
      <c r="C127" s="226" t="s">
        <v>159</v>
      </c>
      <c r="D127" s="226" t="s">
        <v>143</v>
      </c>
      <c r="E127" s="227" t="s">
        <v>899</v>
      </c>
      <c r="F127" s="228" t="s">
        <v>900</v>
      </c>
      <c r="G127" s="229" t="s">
        <v>202</v>
      </c>
      <c r="H127" s="230">
        <v>90</v>
      </c>
      <c r="I127" s="231">
        <v>3.2200000000000002</v>
      </c>
      <c r="J127" s="231">
        <f>ROUND(I127*H127,2)</f>
        <v>289.80000000000001</v>
      </c>
      <c r="K127" s="232"/>
      <c r="L127" s="35"/>
      <c r="M127" s="233" t="s">
        <v>1</v>
      </c>
      <c r="N127" s="234" t="s">
        <v>37</v>
      </c>
      <c r="O127" s="235">
        <v>0.14999999999999999</v>
      </c>
      <c r="P127" s="235">
        <f>O127*H127</f>
        <v>13.5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237" t="s">
        <v>448</v>
      </c>
      <c r="AT127" s="237" t="s">
        <v>143</v>
      </c>
      <c r="AU127" s="237" t="s">
        <v>83</v>
      </c>
      <c r="AY127" s="14" t="s">
        <v>140</v>
      </c>
      <c r="BE127" s="238">
        <f>IF(N127="základná",J127,0)</f>
        <v>0</v>
      </c>
      <c r="BF127" s="238">
        <f>IF(N127="znížená",J127,0)</f>
        <v>289.80000000000001</v>
      </c>
      <c r="BG127" s="238">
        <f>IF(N127="zákl. prenesená",J127,0)</f>
        <v>0</v>
      </c>
      <c r="BH127" s="238">
        <f>IF(N127="zníž. prenesená",J127,0)</f>
        <v>0</v>
      </c>
      <c r="BI127" s="238">
        <f>IF(N127="nulová",J127,0)</f>
        <v>0</v>
      </c>
      <c r="BJ127" s="14" t="s">
        <v>83</v>
      </c>
      <c r="BK127" s="238">
        <f>ROUND(I127*H127,2)</f>
        <v>289.80000000000001</v>
      </c>
      <c r="BL127" s="14" t="s">
        <v>448</v>
      </c>
      <c r="BM127" s="237" t="s">
        <v>179</v>
      </c>
    </row>
    <row r="128" s="2" customFormat="1" ht="16.5" customHeight="1">
      <c r="A128" s="29"/>
      <c r="B128" s="30"/>
      <c r="C128" s="243" t="s">
        <v>141</v>
      </c>
      <c r="D128" s="243" t="s">
        <v>319</v>
      </c>
      <c r="E128" s="244" t="s">
        <v>901</v>
      </c>
      <c r="F128" s="245" t="s">
        <v>902</v>
      </c>
      <c r="G128" s="246" t="s">
        <v>699</v>
      </c>
      <c r="H128" s="247">
        <v>56.25</v>
      </c>
      <c r="I128" s="248">
        <v>2.27</v>
      </c>
      <c r="J128" s="248">
        <f>ROUND(I128*H128,2)</f>
        <v>127.69</v>
      </c>
      <c r="K128" s="249"/>
      <c r="L128" s="250"/>
      <c r="M128" s="251" t="s">
        <v>1</v>
      </c>
      <c r="N128" s="252" t="s">
        <v>37</v>
      </c>
      <c r="O128" s="235">
        <v>0</v>
      </c>
      <c r="P128" s="235">
        <f>O128*H128</f>
        <v>0</v>
      </c>
      <c r="Q128" s="235">
        <v>0.001</v>
      </c>
      <c r="R128" s="235">
        <f>Q128*H128</f>
        <v>0.056250000000000001</v>
      </c>
      <c r="S128" s="235">
        <v>0</v>
      </c>
      <c r="T128" s="236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237" t="s">
        <v>894</v>
      </c>
      <c r="AT128" s="237" t="s">
        <v>319</v>
      </c>
      <c r="AU128" s="237" t="s">
        <v>83</v>
      </c>
      <c r="AY128" s="14" t="s">
        <v>140</v>
      </c>
      <c r="BE128" s="238">
        <f>IF(N128="základná",J128,0)</f>
        <v>0</v>
      </c>
      <c r="BF128" s="238">
        <f>IF(N128="znížená",J128,0)</f>
        <v>127.69</v>
      </c>
      <c r="BG128" s="238">
        <f>IF(N128="zákl. prenesená",J128,0)</f>
        <v>0</v>
      </c>
      <c r="BH128" s="238">
        <f>IF(N128="zníž. prenesená",J128,0)</f>
        <v>0</v>
      </c>
      <c r="BI128" s="238">
        <f>IF(N128="nulová",J128,0)</f>
        <v>0</v>
      </c>
      <c r="BJ128" s="14" t="s">
        <v>83</v>
      </c>
      <c r="BK128" s="238">
        <f>ROUND(I128*H128,2)</f>
        <v>127.69</v>
      </c>
      <c r="BL128" s="14" t="s">
        <v>448</v>
      </c>
      <c r="BM128" s="237" t="s">
        <v>187</v>
      </c>
    </row>
    <row r="129" s="2" customFormat="1" ht="16.5" customHeight="1">
      <c r="A129" s="29"/>
      <c r="B129" s="30"/>
      <c r="C129" s="226" t="s">
        <v>166</v>
      </c>
      <c r="D129" s="226" t="s">
        <v>143</v>
      </c>
      <c r="E129" s="227" t="s">
        <v>903</v>
      </c>
      <c r="F129" s="228" t="s">
        <v>904</v>
      </c>
      <c r="G129" s="229" t="s">
        <v>296</v>
      </c>
      <c r="H129" s="230">
        <v>9</v>
      </c>
      <c r="I129" s="231">
        <v>1.1200000000000001</v>
      </c>
      <c r="J129" s="231">
        <f>ROUND(I129*H129,2)</f>
        <v>10.08</v>
      </c>
      <c r="K129" s="232"/>
      <c r="L129" s="35"/>
      <c r="M129" s="233" t="s">
        <v>1</v>
      </c>
      <c r="N129" s="234" t="s">
        <v>37</v>
      </c>
      <c r="O129" s="235">
        <v>0.051999999999999998</v>
      </c>
      <c r="P129" s="235">
        <f>O129*H129</f>
        <v>0.46799999999999997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237" t="s">
        <v>448</v>
      </c>
      <c r="AT129" s="237" t="s">
        <v>143</v>
      </c>
      <c r="AU129" s="237" t="s">
        <v>83</v>
      </c>
      <c r="AY129" s="14" t="s">
        <v>140</v>
      </c>
      <c r="BE129" s="238">
        <f>IF(N129="základná",J129,0)</f>
        <v>0</v>
      </c>
      <c r="BF129" s="238">
        <f>IF(N129="znížená",J129,0)</f>
        <v>10.08</v>
      </c>
      <c r="BG129" s="238">
        <f>IF(N129="zákl. prenesená",J129,0)</f>
        <v>0</v>
      </c>
      <c r="BH129" s="238">
        <f>IF(N129="zníž. prenesená",J129,0)</f>
        <v>0</v>
      </c>
      <c r="BI129" s="238">
        <f>IF(N129="nulová",J129,0)</f>
        <v>0</v>
      </c>
      <c r="BJ129" s="14" t="s">
        <v>83</v>
      </c>
      <c r="BK129" s="238">
        <f>ROUND(I129*H129,2)</f>
        <v>10.08</v>
      </c>
      <c r="BL129" s="14" t="s">
        <v>448</v>
      </c>
      <c r="BM129" s="237" t="s">
        <v>195</v>
      </c>
    </row>
    <row r="130" s="2" customFormat="1" ht="16.5" customHeight="1">
      <c r="A130" s="29"/>
      <c r="B130" s="30"/>
      <c r="C130" s="243" t="s">
        <v>170</v>
      </c>
      <c r="D130" s="243" t="s">
        <v>319</v>
      </c>
      <c r="E130" s="244" t="s">
        <v>905</v>
      </c>
      <c r="F130" s="245" t="s">
        <v>906</v>
      </c>
      <c r="G130" s="246" t="s">
        <v>296</v>
      </c>
      <c r="H130" s="247">
        <v>9</v>
      </c>
      <c r="I130" s="248">
        <v>0.80000000000000004</v>
      </c>
      <c r="J130" s="248">
        <f>ROUND(I130*H130,2)</f>
        <v>7.2000000000000002</v>
      </c>
      <c r="K130" s="249"/>
      <c r="L130" s="250"/>
      <c r="M130" s="251" t="s">
        <v>1</v>
      </c>
      <c r="N130" s="252" t="s">
        <v>37</v>
      </c>
      <c r="O130" s="235">
        <v>0</v>
      </c>
      <c r="P130" s="235">
        <f>O130*H130</f>
        <v>0</v>
      </c>
      <c r="Q130" s="235">
        <v>3.0000000000000001E-05</v>
      </c>
      <c r="R130" s="235">
        <f>Q130*H130</f>
        <v>0.00027</v>
      </c>
      <c r="S130" s="235">
        <v>0</v>
      </c>
      <c r="T130" s="236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237" t="s">
        <v>894</v>
      </c>
      <c r="AT130" s="237" t="s">
        <v>319</v>
      </c>
      <c r="AU130" s="237" t="s">
        <v>83</v>
      </c>
      <c r="AY130" s="14" t="s">
        <v>140</v>
      </c>
      <c r="BE130" s="238">
        <f>IF(N130="základná",J130,0)</f>
        <v>0</v>
      </c>
      <c r="BF130" s="238">
        <f>IF(N130="znížená",J130,0)</f>
        <v>7.2000000000000002</v>
      </c>
      <c r="BG130" s="238">
        <f>IF(N130="zákl. prenesená",J130,0)</f>
        <v>0</v>
      </c>
      <c r="BH130" s="238">
        <f>IF(N130="zníž. prenesená",J130,0)</f>
        <v>0</v>
      </c>
      <c r="BI130" s="238">
        <f>IF(N130="nulová",J130,0)</f>
        <v>0</v>
      </c>
      <c r="BJ130" s="14" t="s">
        <v>83</v>
      </c>
      <c r="BK130" s="238">
        <f>ROUND(I130*H130,2)</f>
        <v>7.2000000000000002</v>
      </c>
      <c r="BL130" s="14" t="s">
        <v>448</v>
      </c>
      <c r="BM130" s="237" t="s">
        <v>204</v>
      </c>
    </row>
    <row r="131" s="2" customFormat="1" ht="16.5" customHeight="1">
      <c r="A131" s="29"/>
      <c r="B131" s="30"/>
      <c r="C131" s="226" t="s">
        <v>174</v>
      </c>
      <c r="D131" s="226" t="s">
        <v>143</v>
      </c>
      <c r="E131" s="227" t="s">
        <v>907</v>
      </c>
      <c r="F131" s="228" t="s">
        <v>908</v>
      </c>
      <c r="G131" s="229" t="s">
        <v>296</v>
      </c>
      <c r="H131" s="230">
        <v>380</v>
      </c>
      <c r="I131" s="231">
        <v>1.5700000000000001</v>
      </c>
      <c r="J131" s="231">
        <f>ROUND(I131*H131,2)</f>
        <v>596.60000000000002</v>
      </c>
      <c r="K131" s="232"/>
      <c r="L131" s="35"/>
      <c r="M131" s="233" t="s">
        <v>1</v>
      </c>
      <c r="N131" s="234" t="s">
        <v>37</v>
      </c>
      <c r="O131" s="235">
        <v>0.072999999999999995</v>
      </c>
      <c r="P131" s="235">
        <f>O131*H131</f>
        <v>27.739999999999998</v>
      </c>
      <c r="Q131" s="235">
        <v>0</v>
      </c>
      <c r="R131" s="235">
        <f>Q131*H131</f>
        <v>0</v>
      </c>
      <c r="S131" s="235">
        <v>0</v>
      </c>
      <c r="T131" s="236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37" t="s">
        <v>448</v>
      </c>
      <c r="AT131" s="237" t="s">
        <v>143</v>
      </c>
      <c r="AU131" s="237" t="s">
        <v>83</v>
      </c>
      <c r="AY131" s="14" t="s">
        <v>140</v>
      </c>
      <c r="BE131" s="238">
        <f>IF(N131="základná",J131,0)</f>
        <v>0</v>
      </c>
      <c r="BF131" s="238">
        <f>IF(N131="znížená",J131,0)</f>
        <v>596.60000000000002</v>
      </c>
      <c r="BG131" s="238">
        <f>IF(N131="zákl. prenesená",J131,0)</f>
        <v>0</v>
      </c>
      <c r="BH131" s="238">
        <f>IF(N131="zníž. prenesená",J131,0)</f>
        <v>0</v>
      </c>
      <c r="BI131" s="238">
        <f>IF(N131="nulová",J131,0)</f>
        <v>0</v>
      </c>
      <c r="BJ131" s="14" t="s">
        <v>83</v>
      </c>
      <c r="BK131" s="238">
        <f>ROUND(I131*H131,2)</f>
        <v>596.60000000000002</v>
      </c>
      <c r="BL131" s="14" t="s">
        <v>448</v>
      </c>
      <c r="BM131" s="237" t="s">
        <v>212</v>
      </c>
    </row>
    <row r="132" s="2" customFormat="1" ht="24.15" customHeight="1">
      <c r="A132" s="29"/>
      <c r="B132" s="30"/>
      <c r="C132" s="243" t="s">
        <v>179</v>
      </c>
      <c r="D132" s="243" t="s">
        <v>319</v>
      </c>
      <c r="E132" s="244" t="s">
        <v>909</v>
      </c>
      <c r="F132" s="245" t="s">
        <v>910</v>
      </c>
      <c r="G132" s="246" t="s">
        <v>296</v>
      </c>
      <c r="H132" s="247">
        <v>380</v>
      </c>
      <c r="I132" s="248">
        <v>3.7799999999999998</v>
      </c>
      <c r="J132" s="248">
        <f>ROUND(I132*H132,2)</f>
        <v>1436.4000000000001</v>
      </c>
      <c r="K132" s="249"/>
      <c r="L132" s="250"/>
      <c r="M132" s="251" t="s">
        <v>1</v>
      </c>
      <c r="N132" s="252" t="s">
        <v>37</v>
      </c>
      <c r="O132" s="235">
        <v>0</v>
      </c>
      <c r="P132" s="235">
        <f>O132*H132</f>
        <v>0</v>
      </c>
      <c r="Q132" s="235">
        <v>0.00106</v>
      </c>
      <c r="R132" s="235">
        <f>Q132*H132</f>
        <v>0.40279999999999999</v>
      </c>
      <c r="S132" s="235">
        <v>0</v>
      </c>
      <c r="T132" s="23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37" t="s">
        <v>894</v>
      </c>
      <c r="AT132" s="237" t="s">
        <v>319</v>
      </c>
      <c r="AU132" s="237" t="s">
        <v>83</v>
      </c>
      <c r="AY132" s="14" t="s">
        <v>140</v>
      </c>
      <c r="BE132" s="238">
        <f>IF(N132="základná",J132,0)</f>
        <v>0</v>
      </c>
      <c r="BF132" s="238">
        <f>IF(N132="znížená",J132,0)</f>
        <v>1436.4000000000001</v>
      </c>
      <c r="BG132" s="238">
        <f>IF(N132="zákl. prenesená",J132,0)</f>
        <v>0</v>
      </c>
      <c r="BH132" s="238">
        <f>IF(N132="zníž. prenesená",J132,0)</f>
        <v>0</v>
      </c>
      <c r="BI132" s="238">
        <f>IF(N132="nulová",J132,0)</f>
        <v>0</v>
      </c>
      <c r="BJ132" s="14" t="s">
        <v>83</v>
      </c>
      <c r="BK132" s="238">
        <f>ROUND(I132*H132,2)</f>
        <v>1436.4000000000001</v>
      </c>
      <c r="BL132" s="14" t="s">
        <v>448</v>
      </c>
      <c r="BM132" s="237" t="s">
        <v>7</v>
      </c>
    </row>
    <row r="133" s="2" customFormat="1" ht="24.15" customHeight="1">
      <c r="A133" s="29"/>
      <c r="B133" s="30"/>
      <c r="C133" s="243" t="s">
        <v>183</v>
      </c>
      <c r="D133" s="243" t="s">
        <v>319</v>
      </c>
      <c r="E133" s="244" t="s">
        <v>911</v>
      </c>
      <c r="F133" s="245" t="s">
        <v>912</v>
      </c>
      <c r="G133" s="246" t="s">
        <v>296</v>
      </c>
      <c r="H133" s="247">
        <v>380</v>
      </c>
      <c r="I133" s="248">
        <v>1.9099999999999999</v>
      </c>
      <c r="J133" s="248">
        <f>ROUND(I133*H133,2)</f>
        <v>725.79999999999995</v>
      </c>
      <c r="K133" s="249"/>
      <c r="L133" s="250"/>
      <c r="M133" s="251" t="s">
        <v>1</v>
      </c>
      <c r="N133" s="252" t="s">
        <v>37</v>
      </c>
      <c r="O133" s="235">
        <v>0</v>
      </c>
      <c r="P133" s="235">
        <f>O133*H133</f>
        <v>0</v>
      </c>
      <c r="Q133" s="235">
        <v>0.00010000000000000001</v>
      </c>
      <c r="R133" s="235">
        <f>Q133*H133</f>
        <v>0.037999999999999999</v>
      </c>
      <c r="S133" s="235">
        <v>0</v>
      </c>
      <c r="T133" s="23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37" t="s">
        <v>894</v>
      </c>
      <c r="AT133" s="237" t="s">
        <v>319</v>
      </c>
      <c r="AU133" s="237" t="s">
        <v>83</v>
      </c>
      <c r="AY133" s="14" t="s">
        <v>140</v>
      </c>
      <c r="BE133" s="238">
        <f>IF(N133="základná",J133,0)</f>
        <v>0</v>
      </c>
      <c r="BF133" s="238">
        <f>IF(N133="znížená",J133,0)</f>
        <v>725.79999999999995</v>
      </c>
      <c r="BG133" s="238">
        <f>IF(N133="zákl. prenesená",J133,0)</f>
        <v>0</v>
      </c>
      <c r="BH133" s="238">
        <f>IF(N133="zníž. prenesená",J133,0)</f>
        <v>0</v>
      </c>
      <c r="BI133" s="238">
        <f>IF(N133="nulová",J133,0)</f>
        <v>0</v>
      </c>
      <c r="BJ133" s="14" t="s">
        <v>83</v>
      </c>
      <c r="BK133" s="238">
        <f>ROUND(I133*H133,2)</f>
        <v>725.79999999999995</v>
      </c>
      <c r="BL133" s="14" t="s">
        <v>448</v>
      </c>
      <c r="BM133" s="237" t="s">
        <v>228</v>
      </c>
    </row>
    <row r="134" s="2" customFormat="1" ht="24.15" customHeight="1">
      <c r="A134" s="29"/>
      <c r="B134" s="30"/>
      <c r="C134" s="226" t="s">
        <v>187</v>
      </c>
      <c r="D134" s="226" t="s">
        <v>143</v>
      </c>
      <c r="E134" s="227" t="s">
        <v>913</v>
      </c>
      <c r="F134" s="228" t="s">
        <v>914</v>
      </c>
      <c r="G134" s="229" t="s">
        <v>296</v>
      </c>
      <c r="H134" s="230">
        <v>3</v>
      </c>
      <c r="I134" s="231">
        <v>8.9800000000000004</v>
      </c>
      <c r="J134" s="231">
        <f>ROUND(I134*H134,2)</f>
        <v>26.940000000000001</v>
      </c>
      <c r="K134" s="232"/>
      <c r="L134" s="35"/>
      <c r="M134" s="233" t="s">
        <v>1</v>
      </c>
      <c r="N134" s="234" t="s">
        <v>37</v>
      </c>
      <c r="O134" s="235">
        <v>0.41799999999999998</v>
      </c>
      <c r="P134" s="235">
        <f>O134*H134</f>
        <v>1.254</v>
      </c>
      <c r="Q134" s="235">
        <v>0</v>
      </c>
      <c r="R134" s="235">
        <f>Q134*H134</f>
        <v>0</v>
      </c>
      <c r="S134" s="235">
        <v>0</v>
      </c>
      <c r="T134" s="236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37" t="s">
        <v>448</v>
      </c>
      <c r="AT134" s="237" t="s">
        <v>143</v>
      </c>
      <c r="AU134" s="237" t="s">
        <v>83</v>
      </c>
      <c r="AY134" s="14" t="s">
        <v>140</v>
      </c>
      <c r="BE134" s="238">
        <f>IF(N134="základná",J134,0)</f>
        <v>0</v>
      </c>
      <c r="BF134" s="238">
        <f>IF(N134="znížená",J134,0)</f>
        <v>26.940000000000001</v>
      </c>
      <c r="BG134" s="238">
        <f>IF(N134="zákl. prenesená",J134,0)</f>
        <v>0</v>
      </c>
      <c r="BH134" s="238">
        <f>IF(N134="zníž. prenesená",J134,0)</f>
        <v>0</v>
      </c>
      <c r="BI134" s="238">
        <f>IF(N134="nulová",J134,0)</f>
        <v>0</v>
      </c>
      <c r="BJ134" s="14" t="s">
        <v>83</v>
      </c>
      <c r="BK134" s="238">
        <f>ROUND(I134*H134,2)</f>
        <v>26.940000000000001</v>
      </c>
      <c r="BL134" s="14" t="s">
        <v>448</v>
      </c>
      <c r="BM134" s="237" t="s">
        <v>238</v>
      </c>
    </row>
    <row r="135" s="2" customFormat="1" ht="24.15" customHeight="1">
      <c r="A135" s="29"/>
      <c r="B135" s="30"/>
      <c r="C135" s="243" t="s">
        <v>191</v>
      </c>
      <c r="D135" s="243" t="s">
        <v>319</v>
      </c>
      <c r="E135" s="244" t="s">
        <v>915</v>
      </c>
      <c r="F135" s="245" t="s">
        <v>916</v>
      </c>
      <c r="G135" s="246" t="s">
        <v>296</v>
      </c>
      <c r="H135" s="247">
        <v>3</v>
      </c>
      <c r="I135" s="248">
        <v>10.130000000000001</v>
      </c>
      <c r="J135" s="248">
        <f>ROUND(I135*H135,2)</f>
        <v>30.390000000000001</v>
      </c>
      <c r="K135" s="249"/>
      <c r="L135" s="250"/>
      <c r="M135" s="251" t="s">
        <v>1</v>
      </c>
      <c r="N135" s="252" t="s">
        <v>37</v>
      </c>
      <c r="O135" s="235">
        <v>0</v>
      </c>
      <c r="P135" s="235">
        <f>O135*H135</f>
        <v>0</v>
      </c>
      <c r="Q135" s="235">
        <v>0.0031199999999999999</v>
      </c>
      <c r="R135" s="235">
        <f>Q135*H135</f>
        <v>0.0093600000000000003</v>
      </c>
      <c r="S135" s="235">
        <v>0</v>
      </c>
      <c r="T135" s="23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37" t="s">
        <v>894</v>
      </c>
      <c r="AT135" s="237" t="s">
        <v>319</v>
      </c>
      <c r="AU135" s="237" t="s">
        <v>83</v>
      </c>
      <c r="AY135" s="14" t="s">
        <v>140</v>
      </c>
      <c r="BE135" s="238">
        <f>IF(N135="základná",J135,0)</f>
        <v>0</v>
      </c>
      <c r="BF135" s="238">
        <f>IF(N135="znížená",J135,0)</f>
        <v>30.390000000000001</v>
      </c>
      <c r="BG135" s="238">
        <f>IF(N135="zákl. prenesená",J135,0)</f>
        <v>0</v>
      </c>
      <c r="BH135" s="238">
        <f>IF(N135="zníž. prenesená",J135,0)</f>
        <v>0</v>
      </c>
      <c r="BI135" s="238">
        <f>IF(N135="nulová",J135,0)</f>
        <v>0</v>
      </c>
      <c r="BJ135" s="14" t="s">
        <v>83</v>
      </c>
      <c r="BK135" s="238">
        <f>ROUND(I135*H135,2)</f>
        <v>30.390000000000001</v>
      </c>
      <c r="BL135" s="14" t="s">
        <v>448</v>
      </c>
      <c r="BM135" s="237" t="s">
        <v>250</v>
      </c>
    </row>
    <row r="136" s="2" customFormat="1" ht="16.5" customHeight="1">
      <c r="A136" s="29"/>
      <c r="B136" s="30"/>
      <c r="C136" s="226" t="s">
        <v>195</v>
      </c>
      <c r="D136" s="226" t="s">
        <v>143</v>
      </c>
      <c r="E136" s="227" t="s">
        <v>917</v>
      </c>
      <c r="F136" s="228" t="s">
        <v>918</v>
      </c>
      <c r="G136" s="229" t="s">
        <v>296</v>
      </c>
      <c r="H136" s="230">
        <v>2</v>
      </c>
      <c r="I136" s="231">
        <v>10.74</v>
      </c>
      <c r="J136" s="231">
        <f>ROUND(I136*H136,2)</f>
        <v>21.48</v>
      </c>
      <c r="K136" s="232"/>
      <c r="L136" s="35"/>
      <c r="M136" s="233" t="s">
        <v>1</v>
      </c>
      <c r="N136" s="234" t="s">
        <v>37</v>
      </c>
      <c r="O136" s="235">
        <v>0.5</v>
      </c>
      <c r="P136" s="235">
        <f>O136*H136</f>
        <v>1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237" t="s">
        <v>448</v>
      </c>
      <c r="AT136" s="237" t="s">
        <v>143</v>
      </c>
      <c r="AU136" s="237" t="s">
        <v>83</v>
      </c>
      <c r="AY136" s="14" t="s">
        <v>140</v>
      </c>
      <c r="BE136" s="238">
        <f>IF(N136="základná",J136,0)</f>
        <v>0</v>
      </c>
      <c r="BF136" s="238">
        <f>IF(N136="znížená",J136,0)</f>
        <v>21.48</v>
      </c>
      <c r="BG136" s="238">
        <f>IF(N136="zákl. prenesená",J136,0)</f>
        <v>0</v>
      </c>
      <c r="BH136" s="238">
        <f>IF(N136="zníž. prenesená",J136,0)</f>
        <v>0</v>
      </c>
      <c r="BI136" s="238">
        <f>IF(N136="nulová",J136,0)</f>
        <v>0</v>
      </c>
      <c r="BJ136" s="14" t="s">
        <v>83</v>
      </c>
      <c r="BK136" s="238">
        <f>ROUND(I136*H136,2)</f>
        <v>21.48</v>
      </c>
      <c r="BL136" s="14" t="s">
        <v>448</v>
      </c>
      <c r="BM136" s="237" t="s">
        <v>258</v>
      </c>
    </row>
    <row r="137" s="2" customFormat="1" ht="24.15" customHeight="1">
      <c r="A137" s="29"/>
      <c r="B137" s="30"/>
      <c r="C137" s="243" t="s">
        <v>199</v>
      </c>
      <c r="D137" s="243" t="s">
        <v>319</v>
      </c>
      <c r="E137" s="244" t="s">
        <v>919</v>
      </c>
      <c r="F137" s="245" t="s">
        <v>920</v>
      </c>
      <c r="G137" s="246" t="s">
        <v>296</v>
      </c>
      <c r="H137" s="247">
        <v>2</v>
      </c>
      <c r="I137" s="248">
        <v>11.82</v>
      </c>
      <c r="J137" s="248">
        <f>ROUND(I137*H137,2)</f>
        <v>23.640000000000001</v>
      </c>
      <c r="K137" s="249"/>
      <c r="L137" s="250"/>
      <c r="M137" s="251" t="s">
        <v>1</v>
      </c>
      <c r="N137" s="252" t="s">
        <v>37</v>
      </c>
      <c r="O137" s="235">
        <v>0</v>
      </c>
      <c r="P137" s="235">
        <f>O137*H137</f>
        <v>0</v>
      </c>
      <c r="Q137" s="235">
        <v>0.014</v>
      </c>
      <c r="R137" s="235">
        <f>Q137*H137</f>
        <v>0.028000000000000001</v>
      </c>
      <c r="S137" s="235">
        <v>0</v>
      </c>
      <c r="T137" s="236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37" t="s">
        <v>894</v>
      </c>
      <c r="AT137" s="237" t="s">
        <v>319</v>
      </c>
      <c r="AU137" s="237" t="s">
        <v>83</v>
      </c>
      <c r="AY137" s="14" t="s">
        <v>140</v>
      </c>
      <c r="BE137" s="238">
        <f>IF(N137="základná",J137,0)</f>
        <v>0</v>
      </c>
      <c r="BF137" s="238">
        <f>IF(N137="znížená",J137,0)</f>
        <v>23.640000000000001</v>
      </c>
      <c r="BG137" s="238">
        <f>IF(N137="zákl. prenesená",J137,0)</f>
        <v>0</v>
      </c>
      <c r="BH137" s="238">
        <f>IF(N137="zníž. prenesená",J137,0)</f>
        <v>0</v>
      </c>
      <c r="BI137" s="238">
        <f>IF(N137="nulová",J137,0)</f>
        <v>0</v>
      </c>
      <c r="BJ137" s="14" t="s">
        <v>83</v>
      </c>
      <c r="BK137" s="238">
        <f>ROUND(I137*H137,2)</f>
        <v>23.640000000000001</v>
      </c>
      <c r="BL137" s="14" t="s">
        <v>448</v>
      </c>
      <c r="BM137" s="237" t="s">
        <v>269</v>
      </c>
    </row>
    <row r="138" s="2" customFormat="1" ht="24.15" customHeight="1">
      <c r="A138" s="29"/>
      <c r="B138" s="30"/>
      <c r="C138" s="243" t="s">
        <v>204</v>
      </c>
      <c r="D138" s="243" t="s">
        <v>319</v>
      </c>
      <c r="E138" s="244" t="s">
        <v>921</v>
      </c>
      <c r="F138" s="245" t="s">
        <v>922</v>
      </c>
      <c r="G138" s="246" t="s">
        <v>296</v>
      </c>
      <c r="H138" s="247">
        <v>2</v>
      </c>
      <c r="I138" s="248">
        <v>5.2000000000000002</v>
      </c>
      <c r="J138" s="248">
        <f>ROUND(I138*H138,2)</f>
        <v>10.4</v>
      </c>
      <c r="K138" s="249"/>
      <c r="L138" s="250"/>
      <c r="M138" s="251" t="s">
        <v>1</v>
      </c>
      <c r="N138" s="252" t="s">
        <v>37</v>
      </c>
      <c r="O138" s="235">
        <v>0</v>
      </c>
      <c r="P138" s="235">
        <f>O138*H138</f>
        <v>0</v>
      </c>
      <c r="Q138" s="235">
        <v>5.0000000000000002E-05</v>
      </c>
      <c r="R138" s="235">
        <f>Q138*H138</f>
        <v>0.00010000000000000001</v>
      </c>
      <c r="S138" s="235">
        <v>0</v>
      </c>
      <c r="T138" s="23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37" t="s">
        <v>894</v>
      </c>
      <c r="AT138" s="237" t="s">
        <v>319</v>
      </c>
      <c r="AU138" s="237" t="s">
        <v>83</v>
      </c>
      <c r="AY138" s="14" t="s">
        <v>140</v>
      </c>
      <c r="BE138" s="238">
        <f>IF(N138="základná",J138,0)</f>
        <v>0</v>
      </c>
      <c r="BF138" s="238">
        <f>IF(N138="znížená",J138,0)</f>
        <v>10.4</v>
      </c>
      <c r="BG138" s="238">
        <f>IF(N138="zákl. prenesená",J138,0)</f>
        <v>0</v>
      </c>
      <c r="BH138" s="238">
        <f>IF(N138="zníž. prenesená",J138,0)</f>
        <v>0</v>
      </c>
      <c r="BI138" s="238">
        <f>IF(N138="nulová",J138,0)</f>
        <v>0</v>
      </c>
      <c r="BJ138" s="14" t="s">
        <v>83</v>
      </c>
      <c r="BK138" s="238">
        <f>ROUND(I138*H138,2)</f>
        <v>10.4</v>
      </c>
      <c r="BL138" s="14" t="s">
        <v>448</v>
      </c>
      <c r="BM138" s="237" t="s">
        <v>279</v>
      </c>
    </row>
    <row r="139" s="2" customFormat="1" ht="16.5" customHeight="1">
      <c r="A139" s="29"/>
      <c r="B139" s="30"/>
      <c r="C139" s="243" t="s">
        <v>208</v>
      </c>
      <c r="D139" s="243" t="s">
        <v>319</v>
      </c>
      <c r="E139" s="244" t="s">
        <v>923</v>
      </c>
      <c r="F139" s="245" t="s">
        <v>924</v>
      </c>
      <c r="G139" s="246" t="s">
        <v>296</v>
      </c>
      <c r="H139" s="247">
        <v>2</v>
      </c>
      <c r="I139" s="248">
        <v>2.2999999999999998</v>
      </c>
      <c r="J139" s="248">
        <f>ROUND(I139*H139,2)</f>
        <v>4.5999999999999996</v>
      </c>
      <c r="K139" s="249"/>
      <c r="L139" s="250"/>
      <c r="M139" s="251" t="s">
        <v>1</v>
      </c>
      <c r="N139" s="252" t="s">
        <v>37</v>
      </c>
      <c r="O139" s="235">
        <v>0</v>
      </c>
      <c r="P139" s="235">
        <f>O139*H139</f>
        <v>0</v>
      </c>
      <c r="Q139" s="235">
        <v>3.0000000000000001E-05</v>
      </c>
      <c r="R139" s="235">
        <f>Q139*H139</f>
        <v>6.0000000000000002E-05</v>
      </c>
      <c r="S139" s="235">
        <v>0</v>
      </c>
      <c r="T139" s="236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37" t="s">
        <v>894</v>
      </c>
      <c r="AT139" s="237" t="s">
        <v>319</v>
      </c>
      <c r="AU139" s="237" t="s">
        <v>83</v>
      </c>
      <c r="AY139" s="14" t="s">
        <v>140</v>
      </c>
      <c r="BE139" s="238">
        <f>IF(N139="základná",J139,0)</f>
        <v>0</v>
      </c>
      <c r="BF139" s="238">
        <f>IF(N139="znížená",J139,0)</f>
        <v>4.5999999999999996</v>
      </c>
      <c r="BG139" s="238">
        <f>IF(N139="zákl. prenesená",J139,0)</f>
        <v>0</v>
      </c>
      <c r="BH139" s="238">
        <f>IF(N139="zníž. prenesená",J139,0)</f>
        <v>0</v>
      </c>
      <c r="BI139" s="238">
        <f>IF(N139="nulová",J139,0)</f>
        <v>0</v>
      </c>
      <c r="BJ139" s="14" t="s">
        <v>83</v>
      </c>
      <c r="BK139" s="238">
        <f>ROUND(I139*H139,2)</f>
        <v>4.5999999999999996</v>
      </c>
      <c r="BL139" s="14" t="s">
        <v>448</v>
      </c>
      <c r="BM139" s="237" t="s">
        <v>386</v>
      </c>
    </row>
    <row r="140" s="2" customFormat="1" ht="16.5" customHeight="1">
      <c r="A140" s="29"/>
      <c r="B140" s="30"/>
      <c r="C140" s="226" t="s">
        <v>212</v>
      </c>
      <c r="D140" s="226" t="s">
        <v>143</v>
      </c>
      <c r="E140" s="227" t="s">
        <v>925</v>
      </c>
      <c r="F140" s="228" t="s">
        <v>926</v>
      </c>
      <c r="G140" s="229" t="s">
        <v>296</v>
      </c>
      <c r="H140" s="230">
        <v>2</v>
      </c>
      <c r="I140" s="231">
        <v>10.310000000000001</v>
      </c>
      <c r="J140" s="231">
        <f>ROUND(I140*H140,2)</f>
        <v>20.620000000000001</v>
      </c>
      <c r="K140" s="232"/>
      <c r="L140" s="35"/>
      <c r="M140" s="233" t="s">
        <v>1</v>
      </c>
      <c r="N140" s="234" t="s">
        <v>37</v>
      </c>
      <c r="O140" s="235">
        <v>0.47999999999999998</v>
      </c>
      <c r="P140" s="235">
        <f>O140*H140</f>
        <v>0.95999999999999996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37" t="s">
        <v>448</v>
      </c>
      <c r="AT140" s="237" t="s">
        <v>143</v>
      </c>
      <c r="AU140" s="237" t="s">
        <v>83</v>
      </c>
      <c r="AY140" s="14" t="s">
        <v>140</v>
      </c>
      <c r="BE140" s="238">
        <f>IF(N140="základná",J140,0)</f>
        <v>0</v>
      </c>
      <c r="BF140" s="238">
        <f>IF(N140="znížená",J140,0)</f>
        <v>20.620000000000001</v>
      </c>
      <c r="BG140" s="238">
        <f>IF(N140="zákl. prenesená",J140,0)</f>
        <v>0</v>
      </c>
      <c r="BH140" s="238">
        <f>IF(N140="zníž. prenesená",J140,0)</f>
        <v>0</v>
      </c>
      <c r="BI140" s="238">
        <f>IF(N140="nulová",J140,0)</f>
        <v>0</v>
      </c>
      <c r="BJ140" s="14" t="s">
        <v>83</v>
      </c>
      <c r="BK140" s="238">
        <f>ROUND(I140*H140,2)</f>
        <v>20.620000000000001</v>
      </c>
      <c r="BL140" s="14" t="s">
        <v>448</v>
      </c>
      <c r="BM140" s="237" t="s">
        <v>396</v>
      </c>
    </row>
    <row r="141" s="2" customFormat="1" ht="24.15" customHeight="1">
      <c r="A141" s="29"/>
      <c r="B141" s="30"/>
      <c r="C141" s="243" t="s">
        <v>216</v>
      </c>
      <c r="D141" s="243" t="s">
        <v>319</v>
      </c>
      <c r="E141" s="244" t="s">
        <v>927</v>
      </c>
      <c r="F141" s="245" t="s">
        <v>928</v>
      </c>
      <c r="G141" s="246" t="s">
        <v>296</v>
      </c>
      <c r="H141" s="247">
        <v>2</v>
      </c>
      <c r="I141" s="248">
        <v>1.4199999999999999</v>
      </c>
      <c r="J141" s="248">
        <f>ROUND(I141*H141,2)</f>
        <v>2.8399999999999999</v>
      </c>
      <c r="K141" s="249"/>
      <c r="L141" s="250"/>
      <c r="M141" s="251" t="s">
        <v>1</v>
      </c>
      <c r="N141" s="252" t="s">
        <v>37</v>
      </c>
      <c r="O141" s="235">
        <v>0</v>
      </c>
      <c r="P141" s="235">
        <f>O141*H141</f>
        <v>0</v>
      </c>
      <c r="Q141" s="235">
        <v>0.00032000000000000003</v>
      </c>
      <c r="R141" s="235">
        <f>Q141*H141</f>
        <v>0.00064000000000000005</v>
      </c>
      <c r="S141" s="235">
        <v>0</v>
      </c>
      <c r="T141" s="23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37" t="s">
        <v>894</v>
      </c>
      <c r="AT141" s="237" t="s">
        <v>319</v>
      </c>
      <c r="AU141" s="237" t="s">
        <v>83</v>
      </c>
      <c r="AY141" s="14" t="s">
        <v>140</v>
      </c>
      <c r="BE141" s="238">
        <f>IF(N141="základná",J141,0)</f>
        <v>0</v>
      </c>
      <c r="BF141" s="238">
        <f>IF(N141="znížená",J141,0)</f>
        <v>2.8399999999999999</v>
      </c>
      <c r="BG141" s="238">
        <f>IF(N141="zákl. prenesená",J141,0)</f>
        <v>0</v>
      </c>
      <c r="BH141" s="238">
        <f>IF(N141="zníž. prenesená",J141,0)</f>
        <v>0</v>
      </c>
      <c r="BI141" s="238">
        <f>IF(N141="nulová",J141,0)</f>
        <v>0</v>
      </c>
      <c r="BJ141" s="14" t="s">
        <v>83</v>
      </c>
      <c r="BK141" s="238">
        <f>ROUND(I141*H141,2)</f>
        <v>2.8399999999999999</v>
      </c>
      <c r="BL141" s="14" t="s">
        <v>448</v>
      </c>
      <c r="BM141" s="237" t="s">
        <v>564</v>
      </c>
    </row>
    <row r="142" s="2" customFormat="1" ht="16.5" customHeight="1">
      <c r="A142" s="29"/>
      <c r="B142" s="30"/>
      <c r="C142" s="226" t="s">
        <v>7</v>
      </c>
      <c r="D142" s="226" t="s">
        <v>143</v>
      </c>
      <c r="E142" s="227" t="s">
        <v>929</v>
      </c>
      <c r="F142" s="228" t="s">
        <v>930</v>
      </c>
      <c r="G142" s="229" t="s">
        <v>296</v>
      </c>
      <c r="H142" s="230">
        <v>3</v>
      </c>
      <c r="I142" s="231">
        <v>3.0099999999999998</v>
      </c>
      <c r="J142" s="231">
        <f>ROUND(I142*H142,2)</f>
        <v>9.0299999999999994</v>
      </c>
      <c r="K142" s="232"/>
      <c r="L142" s="35"/>
      <c r="M142" s="233" t="s">
        <v>1</v>
      </c>
      <c r="N142" s="234" t="s">
        <v>37</v>
      </c>
      <c r="O142" s="235">
        <v>0.14000000000000001</v>
      </c>
      <c r="P142" s="235">
        <f>O142*H142</f>
        <v>0.42000000000000004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37" t="s">
        <v>448</v>
      </c>
      <c r="AT142" s="237" t="s">
        <v>143</v>
      </c>
      <c r="AU142" s="237" t="s">
        <v>83</v>
      </c>
      <c r="AY142" s="14" t="s">
        <v>140</v>
      </c>
      <c r="BE142" s="238">
        <f>IF(N142="základná",J142,0)</f>
        <v>0</v>
      </c>
      <c r="BF142" s="238">
        <f>IF(N142="znížená",J142,0)</f>
        <v>9.0299999999999994</v>
      </c>
      <c r="BG142" s="238">
        <f>IF(N142="zákl. prenesená",J142,0)</f>
        <v>0</v>
      </c>
      <c r="BH142" s="238">
        <f>IF(N142="zníž. prenesená",J142,0)</f>
        <v>0</v>
      </c>
      <c r="BI142" s="238">
        <f>IF(N142="nulová",J142,0)</f>
        <v>0</v>
      </c>
      <c r="BJ142" s="14" t="s">
        <v>83</v>
      </c>
      <c r="BK142" s="238">
        <f>ROUND(I142*H142,2)</f>
        <v>9.0299999999999994</v>
      </c>
      <c r="BL142" s="14" t="s">
        <v>448</v>
      </c>
      <c r="BM142" s="237" t="s">
        <v>572</v>
      </c>
    </row>
    <row r="143" s="2" customFormat="1" ht="16.5" customHeight="1">
      <c r="A143" s="29"/>
      <c r="B143" s="30"/>
      <c r="C143" s="243" t="s">
        <v>224</v>
      </c>
      <c r="D143" s="243" t="s">
        <v>319</v>
      </c>
      <c r="E143" s="244" t="s">
        <v>931</v>
      </c>
      <c r="F143" s="245" t="s">
        <v>932</v>
      </c>
      <c r="G143" s="246" t="s">
        <v>296</v>
      </c>
      <c r="H143" s="247">
        <v>3</v>
      </c>
      <c r="I143" s="248">
        <v>2.5099999999999998</v>
      </c>
      <c r="J143" s="248">
        <f>ROUND(I143*H143,2)</f>
        <v>7.5300000000000002</v>
      </c>
      <c r="K143" s="249"/>
      <c r="L143" s="250"/>
      <c r="M143" s="251" t="s">
        <v>1</v>
      </c>
      <c r="N143" s="252" t="s">
        <v>37</v>
      </c>
      <c r="O143" s="235">
        <v>0</v>
      </c>
      <c r="P143" s="235">
        <f>O143*H143</f>
        <v>0</v>
      </c>
      <c r="Q143" s="235">
        <v>0.00017000000000000001</v>
      </c>
      <c r="R143" s="235">
        <f>Q143*H143</f>
        <v>0.00051000000000000004</v>
      </c>
      <c r="S143" s="235">
        <v>0</v>
      </c>
      <c r="T143" s="23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37" t="s">
        <v>894</v>
      </c>
      <c r="AT143" s="237" t="s">
        <v>319</v>
      </c>
      <c r="AU143" s="237" t="s">
        <v>83</v>
      </c>
      <c r="AY143" s="14" t="s">
        <v>140</v>
      </c>
      <c r="BE143" s="238">
        <f>IF(N143="základná",J143,0)</f>
        <v>0</v>
      </c>
      <c r="BF143" s="238">
        <f>IF(N143="znížená",J143,0)</f>
        <v>7.5300000000000002</v>
      </c>
      <c r="BG143" s="238">
        <f>IF(N143="zákl. prenesená",J143,0)</f>
        <v>0</v>
      </c>
      <c r="BH143" s="238">
        <f>IF(N143="zníž. prenesená",J143,0)</f>
        <v>0</v>
      </c>
      <c r="BI143" s="238">
        <f>IF(N143="nulová",J143,0)</f>
        <v>0</v>
      </c>
      <c r="BJ143" s="14" t="s">
        <v>83</v>
      </c>
      <c r="BK143" s="238">
        <f>ROUND(I143*H143,2)</f>
        <v>7.5300000000000002</v>
      </c>
      <c r="BL143" s="14" t="s">
        <v>448</v>
      </c>
      <c r="BM143" s="237" t="s">
        <v>580</v>
      </c>
    </row>
    <row r="144" s="2" customFormat="1" ht="21.75" customHeight="1">
      <c r="A144" s="29"/>
      <c r="B144" s="30"/>
      <c r="C144" s="226" t="s">
        <v>228</v>
      </c>
      <c r="D144" s="226" t="s">
        <v>143</v>
      </c>
      <c r="E144" s="227" t="s">
        <v>933</v>
      </c>
      <c r="F144" s="228" t="s">
        <v>934</v>
      </c>
      <c r="G144" s="229" t="s">
        <v>296</v>
      </c>
      <c r="H144" s="230">
        <v>2</v>
      </c>
      <c r="I144" s="231">
        <v>3.5899999999999999</v>
      </c>
      <c r="J144" s="231">
        <f>ROUND(I144*H144,2)</f>
        <v>7.1799999999999997</v>
      </c>
      <c r="K144" s="232"/>
      <c r="L144" s="35"/>
      <c r="M144" s="233" t="s">
        <v>1</v>
      </c>
      <c r="N144" s="234" t="s">
        <v>37</v>
      </c>
      <c r="O144" s="235">
        <v>0.16700000000000001</v>
      </c>
      <c r="P144" s="235">
        <f>O144*H144</f>
        <v>0.33400000000000002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37" t="s">
        <v>448</v>
      </c>
      <c r="AT144" s="237" t="s">
        <v>143</v>
      </c>
      <c r="AU144" s="237" t="s">
        <v>83</v>
      </c>
      <c r="AY144" s="14" t="s">
        <v>140</v>
      </c>
      <c r="BE144" s="238">
        <f>IF(N144="základná",J144,0)</f>
        <v>0</v>
      </c>
      <c r="BF144" s="238">
        <f>IF(N144="znížená",J144,0)</f>
        <v>7.1799999999999997</v>
      </c>
      <c r="BG144" s="238">
        <f>IF(N144="zákl. prenesená",J144,0)</f>
        <v>0</v>
      </c>
      <c r="BH144" s="238">
        <f>IF(N144="zníž. prenesená",J144,0)</f>
        <v>0</v>
      </c>
      <c r="BI144" s="238">
        <f>IF(N144="nulová",J144,0)</f>
        <v>0</v>
      </c>
      <c r="BJ144" s="14" t="s">
        <v>83</v>
      </c>
      <c r="BK144" s="238">
        <f>ROUND(I144*H144,2)</f>
        <v>7.1799999999999997</v>
      </c>
      <c r="BL144" s="14" t="s">
        <v>448</v>
      </c>
      <c r="BM144" s="237" t="s">
        <v>777</v>
      </c>
    </row>
    <row r="145" s="2" customFormat="1" ht="21.75" customHeight="1">
      <c r="A145" s="29"/>
      <c r="B145" s="30"/>
      <c r="C145" s="243" t="s">
        <v>232</v>
      </c>
      <c r="D145" s="243" t="s">
        <v>319</v>
      </c>
      <c r="E145" s="244" t="s">
        <v>935</v>
      </c>
      <c r="F145" s="245" t="s">
        <v>936</v>
      </c>
      <c r="G145" s="246" t="s">
        <v>296</v>
      </c>
      <c r="H145" s="247">
        <v>2</v>
      </c>
      <c r="I145" s="248">
        <v>1.8300000000000001</v>
      </c>
      <c r="J145" s="248">
        <f>ROUND(I145*H145,2)</f>
        <v>3.6600000000000001</v>
      </c>
      <c r="K145" s="249"/>
      <c r="L145" s="250"/>
      <c r="M145" s="251" t="s">
        <v>1</v>
      </c>
      <c r="N145" s="252" t="s">
        <v>37</v>
      </c>
      <c r="O145" s="235">
        <v>0</v>
      </c>
      <c r="P145" s="235">
        <f>O145*H145</f>
        <v>0</v>
      </c>
      <c r="Q145" s="235">
        <v>0.00040000000000000002</v>
      </c>
      <c r="R145" s="235">
        <f>Q145*H145</f>
        <v>0.00080000000000000004</v>
      </c>
      <c r="S145" s="235">
        <v>0</v>
      </c>
      <c r="T145" s="23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37" t="s">
        <v>894</v>
      </c>
      <c r="AT145" s="237" t="s">
        <v>319</v>
      </c>
      <c r="AU145" s="237" t="s">
        <v>83</v>
      </c>
      <c r="AY145" s="14" t="s">
        <v>140</v>
      </c>
      <c r="BE145" s="238">
        <f>IF(N145="základná",J145,0)</f>
        <v>0</v>
      </c>
      <c r="BF145" s="238">
        <f>IF(N145="znížená",J145,0)</f>
        <v>3.6600000000000001</v>
      </c>
      <c r="BG145" s="238">
        <f>IF(N145="zákl. prenesená",J145,0)</f>
        <v>0</v>
      </c>
      <c r="BH145" s="238">
        <f>IF(N145="zníž. prenesená",J145,0)</f>
        <v>0</v>
      </c>
      <c r="BI145" s="238">
        <f>IF(N145="nulová",J145,0)</f>
        <v>0</v>
      </c>
      <c r="BJ145" s="14" t="s">
        <v>83</v>
      </c>
      <c r="BK145" s="238">
        <f>ROUND(I145*H145,2)</f>
        <v>3.6600000000000001</v>
      </c>
      <c r="BL145" s="14" t="s">
        <v>448</v>
      </c>
      <c r="BM145" s="237" t="s">
        <v>785</v>
      </c>
    </row>
    <row r="146" s="2" customFormat="1" ht="21.75" customHeight="1">
      <c r="A146" s="29"/>
      <c r="B146" s="30"/>
      <c r="C146" s="226" t="s">
        <v>238</v>
      </c>
      <c r="D146" s="226" t="s">
        <v>143</v>
      </c>
      <c r="E146" s="227" t="s">
        <v>933</v>
      </c>
      <c r="F146" s="228" t="s">
        <v>934</v>
      </c>
      <c r="G146" s="229" t="s">
        <v>296</v>
      </c>
      <c r="H146" s="230">
        <v>36</v>
      </c>
      <c r="I146" s="231">
        <v>3.5899999999999999</v>
      </c>
      <c r="J146" s="231">
        <f>ROUND(I146*H146,2)</f>
        <v>129.24000000000001</v>
      </c>
      <c r="K146" s="232"/>
      <c r="L146" s="35"/>
      <c r="M146" s="233" t="s">
        <v>1</v>
      </c>
      <c r="N146" s="234" t="s">
        <v>37</v>
      </c>
      <c r="O146" s="235">
        <v>0.16700000000000001</v>
      </c>
      <c r="P146" s="235">
        <f>O146*H146</f>
        <v>6.0120000000000005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448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129.24000000000001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129.24000000000001</v>
      </c>
      <c r="BL146" s="14" t="s">
        <v>448</v>
      </c>
      <c r="BM146" s="237" t="s">
        <v>793</v>
      </c>
    </row>
    <row r="147" s="2" customFormat="1" ht="21.75" customHeight="1">
      <c r="A147" s="29"/>
      <c r="B147" s="30"/>
      <c r="C147" s="243" t="s">
        <v>246</v>
      </c>
      <c r="D147" s="243" t="s">
        <v>319</v>
      </c>
      <c r="E147" s="244" t="s">
        <v>937</v>
      </c>
      <c r="F147" s="245" t="s">
        <v>938</v>
      </c>
      <c r="G147" s="246" t="s">
        <v>296</v>
      </c>
      <c r="H147" s="247">
        <v>36</v>
      </c>
      <c r="I147" s="248">
        <v>1.8300000000000001</v>
      </c>
      <c r="J147" s="248">
        <f>ROUND(I147*H147,2)</f>
        <v>65.879999999999995</v>
      </c>
      <c r="K147" s="249"/>
      <c r="L147" s="250"/>
      <c r="M147" s="251" t="s">
        <v>1</v>
      </c>
      <c r="N147" s="252" t="s">
        <v>37</v>
      </c>
      <c r="O147" s="235">
        <v>0</v>
      </c>
      <c r="P147" s="235">
        <f>O147*H147</f>
        <v>0</v>
      </c>
      <c r="Q147" s="235">
        <v>0.00040000000000000002</v>
      </c>
      <c r="R147" s="235">
        <f>Q147*H147</f>
        <v>0.014400000000000001</v>
      </c>
      <c r="S147" s="235">
        <v>0</v>
      </c>
      <c r="T147" s="23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237" t="s">
        <v>894</v>
      </c>
      <c r="AT147" s="237" t="s">
        <v>319</v>
      </c>
      <c r="AU147" s="237" t="s">
        <v>83</v>
      </c>
      <c r="AY147" s="14" t="s">
        <v>140</v>
      </c>
      <c r="BE147" s="238">
        <f>IF(N147="základná",J147,0)</f>
        <v>0</v>
      </c>
      <c r="BF147" s="238">
        <f>IF(N147="znížená",J147,0)</f>
        <v>65.879999999999995</v>
      </c>
      <c r="BG147" s="238">
        <f>IF(N147="zákl. prenesená",J147,0)</f>
        <v>0</v>
      </c>
      <c r="BH147" s="238">
        <f>IF(N147="zníž. prenesená",J147,0)</f>
        <v>0</v>
      </c>
      <c r="BI147" s="238">
        <f>IF(N147="nulová",J147,0)</f>
        <v>0</v>
      </c>
      <c r="BJ147" s="14" t="s">
        <v>83</v>
      </c>
      <c r="BK147" s="238">
        <f>ROUND(I147*H147,2)</f>
        <v>65.879999999999995</v>
      </c>
      <c r="BL147" s="14" t="s">
        <v>448</v>
      </c>
      <c r="BM147" s="237" t="s">
        <v>803</v>
      </c>
    </row>
    <row r="148" s="2" customFormat="1" ht="21.75" customHeight="1">
      <c r="A148" s="29"/>
      <c r="B148" s="30"/>
      <c r="C148" s="226" t="s">
        <v>250</v>
      </c>
      <c r="D148" s="226" t="s">
        <v>143</v>
      </c>
      <c r="E148" s="227" t="s">
        <v>939</v>
      </c>
      <c r="F148" s="228" t="s">
        <v>940</v>
      </c>
      <c r="G148" s="229" t="s">
        <v>296</v>
      </c>
      <c r="H148" s="230">
        <v>18</v>
      </c>
      <c r="I148" s="231">
        <v>3.5899999999999999</v>
      </c>
      <c r="J148" s="231">
        <f>ROUND(I148*H148,2)</f>
        <v>64.620000000000005</v>
      </c>
      <c r="K148" s="232"/>
      <c r="L148" s="35"/>
      <c r="M148" s="233" t="s">
        <v>1</v>
      </c>
      <c r="N148" s="234" t="s">
        <v>37</v>
      </c>
      <c r="O148" s="235">
        <v>0.16700000000000001</v>
      </c>
      <c r="P148" s="235">
        <f>O148*H148</f>
        <v>3.0060000000000002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37" t="s">
        <v>448</v>
      </c>
      <c r="AT148" s="237" t="s">
        <v>143</v>
      </c>
      <c r="AU148" s="237" t="s">
        <v>83</v>
      </c>
      <c r="AY148" s="14" t="s">
        <v>140</v>
      </c>
      <c r="BE148" s="238">
        <f>IF(N148="základná",J148,0)</f>
        <v>0</v>
      </c>
      <c r="BF148" s="238">
        <f>IF(N148="znížená",J148,0)</f>
        <v>64.620000000000005</v>
      </c>
      <c r="BG148" s="238">
        <f>IF(N148="zákl. prenesená",J148,0)</f>
        <v>0</v>
      </c>
      <c r="BH148" s="238">
        <f>IF(N148="zníž. prenesená",J148,0)</f>
        <v>0</v>
      </c>
      <c r="BI148" s="238">
        <f>IF(N148="nulová",J148,0)</f>
        <v>0</v>
      </c>
      <c r="BJ148" s="14" t="s">
        <v>83</v>
      </c>
      <c r="BK148" s="238">
        <f>ROUND(I148*H148,2)</f>
        <v>64.620000000000005</v>
      </c>
      <c r="BL148" s="14" t="s">
        <v>448</v>
      </c>
      <c r="BM148" s="237" t="s">
        <v>813</v>
      </c>
    </row>
    <row r="149" s="2" customFormat="1" ht="16.5" customHeight="1">
      <c r="A149" s="29"/>
      <c r="B149" s="30"/>
      <c r="C149" s="243" t="s">
        <v>254</v>
      </c>
      <c r="D149" s="243" t="s">
        <v>319</v>
      </c>
      <c r="E149" s="244" t="s">
        <v>941</v>
      </c>
      <c r="F149" s="245" t="s">
        <v>942</v>
      </c>
      <c r="G149" s="246" t="s">
        <v>296</v>
      </c>
      <c r="H149" s="247">
        <v>18</v>
      </c>
      <c r="I149" s="248">
        <v>1.22</v>
      </c>
      <c r="J149" s="248">
        <f>ROUND(I149*H149,2)</f>
        <v>21.960000000000001</v>
      </c>
      <c r="K149" s="249"/>
      <c r="L149" s="250"/>
      <c r="M149" s="251" t="s">
        <v>1</v>
      </c>
      <c r="N149" s="252" t="s">
        <v>37</v>
      </c>
      <c r="O149" s="235">
        <v>0</v>
      </c>
      <c r="P149" s="235">
        <f>O149*H149</f>
        <v>0</v>
      </c>
      <c r="Q149" s="235">
        <v>0.00022000000000000001</v>
      </c>
      <c r="R149" s="235">
        <f>Q149*H149</f>
        <v>0.00396</v>
      </c>
      <c r="S149" s="235">
        <v>0</v>
      </c>
      <c r="T149" s="236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237" t="s">
        <v>894</v>
      </c>
      <c r="AT149" s="237" t="s">
        <v>319</v>
      </c>
      <c r="AU149" s="237" t="s">
        <v>83</v>
      </c>
      <c r="AY149" s="14" t="s">
        <v>140</v>
      </c>
      <c r="BE149" s="238">
        <f>IF(N149="základná",J149,0)</f>
        <v>0</v>
      </c>
      <c r="BF149" s="238">
        <f>IF(N149="znížená",J149,0)</f>
        <v>21.960000000000001</v>
      </c>
      <c r="BG149" s="238">
        <f>IF(N149="zákl. prenesená",J149,0)</f>
        <v>0</v>
      </c>
      <c r="BH149" s="238">
        <f>IF(N149="zníž. prenesená",J149,0)</f>
        <v>0</v>
      </c>
      <c r="BI149" s="238">
        <f>IF(N149="nulová",J149,0)</f>
        <v>0</v>
      </c>
      <c r="BJ149" s="14" t="s">
        <v>83</v>
      </c>
      <c r="BK149" s="238">
        <f>ROUND(I149*H149,2)</f>
        <v>21.960000000000001</v>
      </c>
      <c r="BL149" s="14" t="s">
        <v>448</v>
      </c>
      <c r="BM149" s="237" t="s">
        <v>821</v>
      </c>
    </row>
    <row r="150" s="2" customFormat="1" ht="16.5" customHeight="1">
      <c r="A150" s="29"/>
      <c r="B150" s="30"/>
      <c r="C150" s="226" t="s">
        <v>258</v>
      </c>
      <c r="D150" s="226" t="s">
        <v>143</v>
      </c>
      <c r="E150" s="227" t="s">
        <v>943</v>
      </c>
      <c r="F150" s="228" t="s">
        <v>944</v>
      </c>
      <c r="G150" s="229" t="s">
        <v>296</v>
      </c>
      <c r="H150" s="230">
        <v>80</v>
      </c>
      <c r="I150" s="231">
        <v>2.5099999999999998</v>
      </c>
      <c r="J150" s="231">
        <f>ROUND(I150*H150,2)</f>
        <v>200.80000000000001</v>
      </c>
      <c r="K150" s="232"/>
      <c r="L150" s="35"/>
      <c r="M150" s="233" t="s">
        <v>1</v>
      </c>
      <c r="N150" s="234" t="s">
        <v>37</v>
      </c>
      <c r="O150" s="235">
        <v>0.11700000000000001</v>
      </c>
      <c r="P150" s="235">
        <f>O150*H150</f>
        <v>9.3600000000000012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237" t="s">
        <v>448</v>
      </c>
      <c r="AT150" s="237" t="s">
        <v>143</v>
      </c>
      <c r="AU150" s="237" t="s">
        <v>83</v>
      </c>
      <c r="AY150" s="14" t="s">
        <v>140</v>
      </c>
      <c r="BE150" s="238">
        <f>IF(N150="základná",J150,0)</f>
        <v>0</v>
      </c>
      <c r="BF150" s="238">
        <f>IF(N150="znížená",J150,0)</f>
        <v>200.80000000000001</v>
      </c>
      <c r="BG150" s="238">
        <f>IF(N150="zákl. prenesená",J150,0)</f>
        <v>0</v>
      </c>
      <c r="BH150" s="238">
        <f>IF(N150="zníž. prenesená",J150,0)</f>
        <v>0</v>
      </c>
      <c r="BI150" s="238">
        <f>IF(N150="nulová",J150,0)</f>
        <v>0</v>
      </c>
      <c r="BJ150" s="14" t="s">
        <v>83</v>
      </c>
      <c r="BK150" s="238">
        <f>ROUND(I150*H150,2)</f>
        <v>200.80000000000001</v>
      </c>
      <c r="BL150" s="14" t="s">
        <v>448</v>
      </c>
      <c r="BM150" s="237" t="s">
        <v>831</v>
      </c>
    </row>
    <row r="151" s="2" customFormat="1" ht="24.15" customHeight="1">
      <c r="A151" s="29"/>
      <c r="B151" s="30"/>
      <c r="C151" s="243" t="s">
        <v>262</v>
      </c>
      <c r="D151" s="243" t="s">
        <v>319</v>
      </c>
      <c r="E151" s="244" t="s">
        <v>945</v>
      </c>
      <c r="F151" s="245" t="s">
        <v>946</v>
      </c>
      <c r="G151" s="246" t="s">
        <v>296</v>
      </c>
      <c r="H151" s="247">
        <v>80</v>
      </c>
      <c r="I151" s="248">
        <v>0.66000000000000003</v>
      </c>
      <c r="J151" s="248">
        <f>ROUND(I151*H151,2)</f>
        <v>52.799999999999997</v>
      </c>
      <c r="K151" s="249"/>
      <c r="L151" s="250"/>
      <c r="M151" s="251" t="s">
        <v>1</v>
      </c>
      <c r="N151" s="252" t="s">
        <v>37</v>
      </c>
      <c r="O151" s="235">
        <v>0</v>
      </c>
      <c r="P151" s="235">
        <f>O151*H151</f>
        <v>0</v>
      </c>
      <c r="Q151" s="235">
        <v>0.00016000000000000001</v>
      </c>
      <c r="R151" s="235">
        <f>Q151*H151</f>
        <v>0.012800000000000001</v>
      </c>
      <c r="S151" s="235">
        <v>0</v>
      </c>
      <c r="T151" s="23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37" t="s">
        <v>894</v>
      </c>
      <c r="AT151" s="237" t="s">
        <v>319</v>
      </c>
      <c r="AU151" s="237" t="s">
        <v>83</v>
      </c>
      <c r="AY151" s="14" t="s">
        <v>140</v>
      </c>
      <c r="BE151" s="238">
        <f>IF(N151="základná",J151,0)</f>
        <v>0</v>
      </c>
      <c r="BF151" s="238">
        <f>IF(N151="znížená",J151,0)</f>
        <v>52.799999999999997</v>
      </c>
      <c r="BG151" s="238">
        <f>IF(N151="zákl. prenesená",J151,0)</f>
        <v>0</v>
      </c>
      <c r="BH151" s="238">
        <f>IF(N151="zníž. prenesená",J151,0)</f>
        <v>0</v>
      </c>
      <c r="BI151" s="238">
        <f>IF(N151="nulová",J151,0)</f>
        <v>0</v>
      </c>
      <c r="BJ151" s="14" t="s">
        <v>83</v>
      </c>
      <c r="BK151" s="238">
        <f>ROUND(I151*H151,2)</f>
        <v>52.799999999999997</v>
      </c>
      <c r="BL151" s="14" t="s">
        <v>448</v>
      </c>
      <c r="BM151" s="237" t="s">
        <v>841</v>
      </c>
    </row>
    <row r="152" s="2" customFormat="1" ht="16.5" customHeight="1">
      <c r="A152" s="29"/>
      <c r="B152" s="30"/>
      <c r="C152" s="226" t="s">
        <v>269</v>
      </c>
      <c r="D152" s="226" t="s">
        <v>143</v>
      </c>
      <c r="E152" s="227" t="s">
        <v>947</v>
      </c>
      <c r="F152" s="228" t="s">
        <v>948</v>
      </c>
      <c r="G152" s="229" t="s">
        <v>296</v>
      </c>
      <c r="H152" s="230">
        <v>5</v>
      </c>
      <c r="I152" s="231">
        <v>3.5899999999999999</v>
      </c>
      <c r="J152" s="231">
        <f>ROUND(I152*H152,2)</f>
        <v>17.949999999999999</v>
      </c>
      <c r="K152" s="232"/>
      <c r="L152" s="35"/>
      <c r="M152" s="233" t="s">
        <v>1</v>
      </c>
      <c r="N152" s="234" t="s">
        <v>37</v>
      </c>
      <c r="O152" s="235">
        <v>0.16700000000000001</v>
      </c>
      <c r="P152" s="235">
        <f>O152*H152</f>
        <v>0.83500000000000008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448</v>
      </c>
      <c r="AT152" s="237" t="s">
        <v>143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17.949999999999999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17.949999999999999</v>
      </c>
      <c r="BL152" s="14" t="s">
        <v>448</v>
      </c>
      <c r="BM152" s="237" t="s">
        <v>849</v>
      </c>
    </row>
    <row r="153" s="2" customFormat="1" ht="16.5" customHeight="1">
      <c r="A153" s="29"/>
      <c r="B153" s="30"/>
      <c r="C153" s="243" t="s">
        <v>273</v>
      </c>
      <c r="D153" s="243" t="s">
        <v>319</v>
      </c>
      <c r="E153" s="244" t="s">
        <v>949</v>
      </c>
      <c r="F153" s="245" t="s">
        <v>950</v>
      </c>
      <c r="G153" s="246" t="s">
        <v>296</v>
      </c>
      <c r="H153" s="247">
        <v>5</v>
      </c>
      <c r="I153" s="248">
        <v>1.52</v>
      </c>
      <c r="J153" s="248">
        <f>ROUND(I153*H153,2)</f>
        <v>7.5999999999999996</v>
      </c>
      <c r="K153" s="249"/>
      <c r="L153" s="250"/>
      <c r="M153" s="251" t="s">
        <v>1</v>
      </c>
      <c r="N153" s="252" t="s">
        <v>37</v>
      </c>
      <c r="O153" s="235">
        <v>0</v>
      </c>
      <c r="P153" s="235">
        <f>O153*H153</f>
        <v>0</v>
      </c>
      <c r="Q153" s="235">
        <v>0.00029</v>
      </c>
      <c r="R153" s="235">
        <f>Q153*H153</f>
        <v>0.0014499999999999999</v>
      </c>
      <c r="S153" s="235">
        <v>0</v>
      </c>
      <c r="T153" s="23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894</v>
      </c>
      <c r="AT153" s="237" t="s">
        <v>319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7.5999999999999996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7.5999999999999996</v>
      </c>
      <c r="BL153" s="14" t="s">
        <v>448</v>
      </c>
      <c r="BM153" s="237" t="s">
        <v>857</v>
      </c>
    </row>
    <row r="154" s="2" customFormat="1" ht="16.5" customHeight="1">
      <c r="A154" s="29"/>
      <c r="B154" s="30"/>
      <c r="C154" s="226" t="s">
        <v>279</v>
      </c>
      <c r="D154" s="226" t="s">
        <v>143</v>
      </c>
      <c r="E154" s="227" t="s">
        <v>951</v>
      </c>
      <c r="F154" s="228" t="s">
        <v>952</v>
      </c>
      <c r="G154" s="229" t="s">
        <v>296</v>
      </c>
      <c r="H154" s="230">
        <v>9</v>
      </c>
      <c r="I154" s="231">
        <v>3.5899999999999999</v>
      </c>
      <c r="J154" s="231">
        <f>ROUND(I154*H154,2)</f>
        <v>32.310000000000002</v>
      </c>
      <c r="K154" s="232"/>
      <c r="L154" s="35"/>
      <c r="M154" s="233" t="s">
        <v>1</v>
      </c>
      <c r="N154" s="234" t="s">
        <v>37</v>
      </c>
      <c r="O154" s="235">
        <v>0.16700000000000001</v>
      </c>
      <c r="P154" s="235">
        <f>O154*H154</f>
        <v>1.5030000000000001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237" t="s">
        <v>448</v>
      </c>
      <c r="AT154" s="237" t="s">
        <v>143</v>
      </c>
      <c r="AU154" s="237" t="s">
        <v>83</v>
      </c>
      <c r="AY154" s="14" t="s">
        <v>140</v>
      </c>
      <c r="BE154" s="238">
        <f>IF(N154="základná",J154,0)</f>
        <v>0</v>
      </c>
      <c r="BF154" s="238">
        <f>IF(N154="znížená",J154,0)</f>
        <v>32.310000000000002</v>
      </c>
      <c r="BG154" s="238">
        <f>IF(N154="zákl. prenesená",J154,0)</f>
        <v>0</v>
      </c>
      <c r="BH154" s="238">
        <f>IF(N154="zníž. prenesená",J154,0)</f>
        <v>0</v>
      </c>
      <c r="BI154" s="238">
        <f>IF(N154="nulová",J154,0)</f>
        <v>0</v>
      </c>
      <c r="BJ154" s="14" t="s">
        <v>83</v>
      </c>
      <c r="BK154" s="238">
        <f>ROUND(I154*H154,2)</f>
        <v>32.310000000000002</v>
      </c>
      <c r="BL154" s="14" t="s">
        <v>448</v>
      </c>
      <c r="BM154" s="237" t="s">
        <v>448</v>
      </c>
    </row>
    <row r="155" s="2" customFormat="1" ht="16.5" customHeight="1">
      <c r="A155" s="29"/>
      <c r="B155" s="30"/>
      <c r="C155" s="243" t="s">
        <v>382</v>
      </c>
      <c r="D155" s="243" t="s">
        <v>319</v>
      </c>
      <c r="E155" s="244" t="s">
        <v>953</v>
      </c>
      <c r="F155" s="245" t="s">
        <v>954</v>
      </c>
      <c r="G155" s="246" t="s">
        <v>296</v>
      </c>
      <c r="H155" s="247">
        <v>9</v>
      </c>
      <c r="I155" s="248">
        <v>1.8100000000000001</v>
      </c>
      <c r="J155" s="248">
        <f>ROUND(I155*H155,2)</f>
        <v>16.289999999999999</v>
      </c>
      <c r="K155" s="249"/>
      <c r="L155" s="250"/>
      <c r="M155" s="251" t="s">
        <v>1</v>
      </c>
      <c r="N155" s="252" t="s">
        <v>37</v>
      </c>
      <c r="O155" s="235">
        <v>0</v>
      </c>
      <c r="P155" s="235">
        <f>O155*H155</f>
        <v>0</v>
      </c>
      <c r="Q155" s="235">
        <v>0.00017000000000000001</v>
      </c>
      <c r="R155" s="235">
        <f>Q155*H155</f>
        <v>0.0015300000000000001</v>
      </c>
      <c r="S155" s="235">
        <v>0</v>
      </c>
      <c r="T155" s="236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237" t="s">
        <v>894</v>
      </c>
      <c r="AT155" s="237" t="s">
        <v>319</v>
      </c>
      <c r="AU155" s="237" t="s">
        <v>83</v>
      </c>
      <c r="AY155" s="14" t="s">
        <v>140</v>
      </c>
      <c r="BE155" s="238">
        <f>IF(N155="základná",J155,0)</f>
        <v>0</v>
      </c>
      <c r="BF155" s="238">
        <f>IF(N155="znížená",J155,0)</f>
        <v>16.289999999999999</v>
      </c>
      <c r="BG155" s="238">
        <f>IF(N155="zákl. prenesená",J155,0)</f>
        <v>0</v>
      </c>
      <c r="BH155" s="238">
        <f>IF(N155="zníž. prenesená",J155,0)</f>
        <v>0</v>
      </c>
      <c r="BI155" s="238">
        <f>IF(N155="nulová",J155,0)</f>
        <v>0</v>
      </c>
      <c r="BJ155" s="14" t="s">
        <v>83</v>
      </c>
      <c r="BK155" s="238">
        <f>ROUND(I155*H155,2)</f>
        <v>16.289999999999999</v>
      </c>
      <c r="BL155" s="14" t="s">
        <v>448</v>
      </c>
      <c r="BM155" s="237" t="s">
        <v>870</v>
      </c>
    </row>
    <row r="156" s="2" customFormat="1" ht="16.5" customHeight="1">
      <c r="A156" s="29"/>
      <c r="B156" s="30"/>
      <c r="C156" s="226" t="s">
        <v>386</v>
      </c>
      <c r="D156" s="226" t="s">
        <v>143</v>
      </c>
      <c r="E156" s="227" t="s">
        <v>955</v>
      </c>
      <c r="F156" s="228" t="s">
        <v>956</v>
      </c>
      <c r="G156" s="229" t="s">
        <v>202</v>
      </c>
      <c r="H156" s="230">
        <v>36</v>
      </c>
      <c r="I156" s="231">
        <v>17.399999999999999</v>
      </c>
      <c r="J156" s="231">
        <f>ROUND(I156*H156,2)</f>
        <v>626.39999999999998</v>
      </c>
      <c r="K156" s="232"/>
      <c r="L156" s="35"/>
      <c r="M156" s="233" t="s">
        <v>1</v>
      </c>
      <c r="N156" s="234" t="s">
        <v>37</v>
      </c>
      <c r="O156" s="235">
        <v>0.81000000000000005</v>
      </c>
      <c r="P156" s="235">
        <f>O156*H156</f>
        <v>29.160000000000004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237" t="s">
        <v>448</v>
      </c>
      <c r="AT156" s="237" t="s">
        <v>143</v>
      </c>
      <c r="AU156" s="237" t="s">
        <v>83</v>
      </c>
      <c r="AY156" s="14" t="s">
        <v>140</v>
      </c>
      <c r="BE156" s="238">
        <f>IF(N156="základná",J156,0)</f>
        <v>0</v>
      </c>
      <c r="BF156" s="238">
        <f>IF(N156="znížená",J156,0)</f>
        <v>626.39999999999998</v>
      </c>
      <c r="BG156" s="238">
        <f>IF(N156="zákl. prenesená",J156,0)</f>
        <v>0</v>
      </c>
      <c r="BH156" s="238">
        <f>IF(N156="zníž. prenesená",J156,0)</f>
        <v>0</v>
      </c>
      <c r="BI156" s="238">
        <f>IF(N156="nulová",J156,0)</f>
        <v>0</v>
      </c>
      <c r="BJ156" s="14" t="s">
        <v>83</v>
      </c>
      <c r="BK156" s="238">
        <f>ROUND(I156*H156,2)</f>
        <v>626.39999999999998</v>
      </c>
      <c r="BL156" s="14" t="s">
        <v>448</v>
      </c>
      <c r="BM156" s="237" t="s">
        <v>876</v>
      </c>
    </row>
    <row r="157" s="2" customFormat="1" ht="16.5" customHeight="1">
      <c r="A157" s="29"/>
      <c r="B157" s="30"/>
      <c r="C157" s="243" t="s">
        <v>390</v>
      </c>
      <c r="D157" s="243" t="s">
        <v>319</v>
      </c>
      <c r="E157" s="244" t="s">
        <v>957</v>
      </c>
      <c r="F157" s="245" t="s">
        <v>958</v>
      </c>
      <c r="G157" s="246" t="s">
        <v>296</v>
      </c>
      <c r="H157" s="247">
        <v>18</v>
      </c>
      <c r="I157" s="248">
        <v>25.079999999999998</v>
      </c>
      <c r="J157" s="248">
        <f>ROUND(I157*H157,2)</f>
        <v>451.44</v>
      </c>
      <c r="K157" s="249"/>
      <c r="L157" s="250"/>
      <c r="M157" s="251" t="s">
        <v>1</v>
      </c>
      <c r="N157" s="252" t="s">
        <v>37</v>
      </c>
      <c r="O157" s="235">
        <v>0</v>
      </c>
      <c r="P157" s="235">
        <f>O157*H157</f>
        <v>0</v>
      </c>
      <c r="Q157" s="235">
        <v>0.0079299999999999995</v>
      </c>
      <c r="R157" s="235">
        <f>Q157*H157</f>
        <v>0.14273999999999998</v>
      </c>
      <c r="S157" s="235">
        <v>0</v>
      </c>
      <c r="T157" s="236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237" t="s">
        <v>894</v>
      </c>
      <c r="AT157" s="237" t="s">
        <v>319</v>
      </c>
      <c r="AU157" s="237" t="s">
        <v>83</v>
      </c>
      <c r="AY157" s="14" t="s">
        <v>140</v>
      </c>
      <c r="BE157" s="238">
        <f>IF(N157="základná",J157,0)</f>
        <v>0</v>
      </c>
      <c r="BF157" s="238">
        <f>IF(N157="znížená",J157,0)</f>
        <v>451.44</v>
      </c>
      <c r="BG157" s="238">
        <f>IF(N157="zákl. prenesená",J157,0)</f>
        <v>0</v>
      </c>
      <c r="BH157" s="238">
        <f>IF(N157="zníž. prenesená",J157,0)</f>
        <v>0</v>
      </c>
      <c r="BI157" s="238">
        <f>IF(N157="nulová",J157,0)</f>
        <v>0</v>
      </c>
      <c r="BJ157" s="14" t="s">
        <v>83</v>
      </c>
      <c r="BK157" s="238">
        <f>ROUND(I157*H157,2)</f>
        <v>451.44</v>
      </c>
      <c r="BL157" s="14" t="s">
        <v>448</v>
      </c>
      <c r="BM157" s="237" t="s">
        <v>883</v>
      </c>
    </row>
    <row r="158" s="2" customFormat="1" ht="24.15" customHeight="1">
      <c r="A158" s="29"/>
      <c r="B158" s="30"/>
      <c r="C158" s="226" t="s">
        <v>396</v>
      </c>
      <c r="D158" s="226" t="s">
        <v>143</v>
      </c>
      <c r="E158" s="227" t="s">
        <v>959</v>
      </c>
      <c r="F158" s="228" t="s">
        <v>960</v>
      </c>
      <c r="G158" s="229" t="s">
        <v>202</v>
      </c>
      <c r="H158" s="230">
        <v>60</v>
      </c>
      <c r="I158" s="231">
        <v>2.79</v>
      </c>
      <c r="J158" s="231">
        <f>ROUND(I158*H158,2)</f>
        <v>167.40000000000001</v>
      </c>
      <c r="K158" s="232"/>
      <c r="L158" s="35"/>
      <c r="M158" s="233" t="s">
        <v>1</v>
      </c>
      <c r="N158" s="234" t="s">
        <v>37</v>
      </c>
      <c r="O158" s="235">
        <v>0.13</v>
      </c>
      <c r="P158" s="235">
        <f>O158*H158</f>
        <v>7.8000000000000007</v>
      </c>
      <c r="Q158" s="235">
        <v>0</v>
      </c>
      <c r="R158" s="235">
        <f>Q158*H158</f>
        <v>0</v>
      </c>
      <c r="S158" s="235">
        <v>0</v>
      </c>
      <c r="T158" s="236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237" t="s">
        <v>448</v>
      </c>
      <c r="AT158" s="237" t="s">
        <v>143</v>
      </c>
      <c r="AU158" s="237" t="s">
        <v>83</v>
      </c>
      <c r="AY158" s="14" t="s">
        <v>140</v>
      </c>
      <c r="BE158" s="238">
        <f>IF(N158="základná",J158,0)</f>
        <v>0</v>
      </c>
      <c r="BF158" s="238">
        <f>IF(N158="znížená",J158,0)</f>
        <v>167.40000000000001</v>
      </c>
      <c r="BG158" s="238">
        <f>IF(N158="zákl. prenesená",J158,0)</f>
        <v>0</v>
      </c>
      <c r="BH158" s="238">
        <f>IF(N158="zníž. prenesená",J158,0)</f>
        <v>0</v>
      </c>
      <c r="BI158" s="238">
        <f>IF(N158="nulová",J158,0)</f>
        <v>0</v>
      </c>
      <c r="BJ158" s="14" t="s">
        <v>83</v>
      </c>
      <c r="BK158" s="238">
        <f>ROUND(I158*H158,2)</f>
        <v>167.40000000000001</v>
      </c>
      <c r="BL158" s="14" t="s">
        <v>448</v>
      </c>
      <c r="BM158" s="237" t="s">
        <v>961</v>
      </c>
    </row>
    <row r="159" s="2" customFormat="1" ht="24.15" customHeight="1">
      <c r="A159" s="29"/>
      <c r="B159" s="30"/>
      <c r="C159" s="243" t="s">
        <v>559</v>
      </c>
      <c r="D159" s="243" t="s">
        <v>319</v>
      </c>
      <c r="E159" s="244" t="s">
        <v>962</v>
      </c>
      <c r="F159" s="245" t="s">
        <v>963</v>
      </c>
      <c r="G159" s="246" t="s">
        <v>699</v>
      </c>
      <c r="H159" s="247">
        <v>12</v>
      </c>
      <c r="I159" s="248">
        <v>12.07</v>
      </c>
      <c r="J159" s="248">
        <f>ROUND(I159*H159,2)</f>
        <v>144.84</v>
      </c>
      <c r="K159" s="249"/>
      <c r="L159" s="250"/>
      <c r="M159" s="251" t="s">
        <v>1</v>
      </c>
      <c r="N159" s="252" t="s">
        <v>37</v>
      </c>
      <c r="O159" s="235">
        <v>0</v>
      </c>
      <c r="P159" s="235">
        <f>O159*H159</f>
        <v>0</v>
      </c>
      <c r="Q159" s="235">
        <v>0.001</v>
      </c>
      <c r="R159" s="235">
        <f>Q159*H159</f>
        <v>0.012</v>
      </c>
      <c r="S159" s="235">
        <v>0</v>
      </c>
      <c r="T159" s="23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237" t="s">
        <v>894</v>
      </c>
      <c r="AT159" s="237" t="s">
        <v>319</v>
      </c>
      <c r="AU159" s="237" t="s">
        <v>83</v>
      </c>
      <c r="AY159" s="14" t="s">
        <v>140</v>
      </c>
      <c r="BE159" s="238">
        <f>IF(N159="základná",J159,0)</f>
        <v>0</v>
      </c>
      <c r="BF159" s="238">
        <f>IF(N159="znížená",J159,0)</f>
        <v>144.84</v>
      </c>
      <c r="BG159" s="238">
        <f>IF(N159="zákl. prenesená",J159,0)</f>
        <v>0</v>
      </c>
      <c r="BH159" s="238">
        <f>IF(N159="zníž. prenesená",J159,0)</f>
        <v>0</v>
      </c>
      <c r="BI159" s="238">
        <f>IF(N159="nulová",J159,0)</f>
        <v>0</v>
      </c>
      <c r="BJ159" s="14" t="s">
        <v>83</v>
      </c>
      <c r="BK159" s="238">
        <f>ROUND(I159*H159,2)</f>
        <v>144.84</v>
      </c>
      <c r="BL159" s="14" t="s">
        <v>448</v>
      </c>
      <c r="BM159" s="237" t="s">
        <v>964</v>
      </c>
    </row>
    <row r="160" s="2" customFormat="1" ht="24.15" customHeight="1">
      <c r="A160" s="29"/>
      <c r="B160" s="30"/>
      <c r="C160" s="226" t="s">
        <v>564</v>
      </c>
      <c r="D160" s="226" t="s">
        <v>143</v>
      </c>
      <c r="E160" s="227" t="s">
        <v>965</v>
      </c>
      <c r="F160" s="228" t="s">
        <v>960</v>
      </c>
      <c r="G160" s="229" t="s">
        <v>202</v>
      </c>
      <c r="H160" s="230">
        <v>180</v>
      </c>
      <c r="I160" s="231">
        <v>2.79</v>
      </c>
      <c r="J160" s="231">
        <f>ROUND(I160*H160,2)</f>
        <v>502.19999999999999</v>
      </c>
      <c r="K160" s="232"/>
      <c r="L160" s="35"/>
      <c r="M160" s="233" t="s">
        <v>1</v>
      </c>
      <c r="N160" s="234" t="s">
        <v>37</v>
      </c>
      <c r="O160" s="235">
        <v>0.13</v>
      </c>
      <c r="P160" s="235">
        <f>O160*H160</f>
        <v>23.400000000000002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237" t="s">
        <v>448</v>
      </c>
      <c r="AT160" s="237" t="s">
        <v>143</v>
      </c>
      <c r="AU160" s="237" t="s">
        <v>83</v>
      </c>
      <c r="AY160" s="14" t="s">
        <v>140</v>
      </c>
      <c r="BE160" s="238">
        <f>IF(N160="základná",J160,0)</f>
        <v>0</v>
      </c>
      <c r="BF160" s="238">
        <f>IF(N160="znížená",J160,0)</f>
        <v>502.19999999999999</v>
      </c>
      <c r="BG160" s="238">
        <f>IF(N160="zákl. prenesená",J160,0)</f>
        <v>0</v>
      </c>
      <c r="BH160" s="238">
        <f>IF(N160="zníž. prenesená",J160,0)</f>
        <v>0</v>
      </c>
      <c r="BI160" s="238">
        <f>IF(N160="nulová",J160,0)</f>
        <v>0</v>
      </c>
      <c r="BJ160" s="14" t="s">
        <v>83</v>
      </c>
      <c r="BK160" s="238">
        <f>ROUND(I160*H160,2)</f>
        <v>502.19999999999999</v>
      </c>
      <c r="BL160" s="14" t="s">
        <v>448</v>
      </c>
      <c r="BM160" s="237" t="s">
        <v>966</v>
      </c>
    </row>
    <row r="161" s="2" customFormat="1" ht="16.5" customHeight="1">
      <c r="A161" s="29"/>
      <c r="B161" s="30"/>
      <c r="C161" s="243" t="s">
        <v>568</v>
      </c>
      <c r="D161" s="243" t="s">
        <v>319</v>
      </c>
      <c r="E161" s="244" t="s">
        <v>967</v>
      </c>
      <c r="F161" s="245" t="s">
        <v>968</v>
      </c>
      <c r="G161" s="246" t="s">
        <v>699</v>
      </c>
      <c r="H161" s="247">
        <v>25.199999999999999</v>
      </c>
      <c r="I161" s="248">
        <v>7.2699999999999996</v>
      </c>
      <c r="J161" s="248">
        <f>ROUND(I161*H161,2)</f>
        <v>183.19999999999999</v>
      </c>
      <c r="K161" s="249"/>
      <c r="L161" s="250"/>
      <c r="M161" s="251" t="s">
        <v>1</v>
      </c>
      <c r="N161" s="252" t="s">
        <v>37</v>
      </c>
      <c r="O161" s="235">
        <v>0</v>
      </c>
      <c r="P161" s="235">
        <f>O161*H161</f>
        <v>0</v>
      </c>
      <c r="Q161" s="235">
        <v>0.001</v>
      </c>
      <c r="R161" s="235">
        <f>Q161*H161</f>
        <v>0.0252</v>
      </c>
      <c r="S161" s="235">
        <v>0</v>
      </c>
      <c r="T161" s="236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237" t="s">
        <v>894</v>
      </c>
      <c r="AT161" s="237" t="s">
        <v>319</v>
      </c>
      <c r="AU161" s="237" t="s">
        <v>83</v>
      </c>
      <c r="AY161" s="14" t="s">
        <v>140</v>
      </c>
      <c r="BE161" s="238">
        <f>IF(N161="základná",J161,0)</f>
        <v>0</v>
      </c>
      <c r="BF161" s="238">
        <f>IF(N161="znížená",J161,0)</f>
        <v>183.19999999999999</v>
      </c>
      <c r="BG161" s="238">
        <f>IF(N161="zákl. prenesená",J161,0)</f>
        <v>0</v>
      </c>
      <c r="BH161" s="238">
        <f>IF(N161="zníž. prenesená",J161,0)</f>
        <v>0</v>
      </c>
      <c r="BI161" s="238">
        <f>IF(N161="nulová",J161,0)</f>
        <v>0</v>
      </c>
      <c r="BJ161" s="14" t="s">
        <v>83</v>
      </c>
      <c r="BK161" s="238">
        <f>ROUND(I161*H161,2)</f>
        <v>183.19999999999999</v>
      </c>
      <c r="BL161" s="14" t="s">
        <v>448</v>
      </c>
      <c r="BM161" s="237" t="s">
        <v>969</v>
      </c>
    </row>
    <row r="162" s="2" customFormat="1" ht="16.5" customHeight="1">
      <c r="A162" s="29"/>
      <c r="B162" s="30"/>
      <c r="C162" s="226" t="s">
        <v>572</v>
      </c>
      <c r="D162" s="226" t="s">
        <v>143</v>
      </c>
      <c r="E162" s="227" t="s">
        <v>970</v>
      </c>
      <c r="F162" s="228" t="s">
        <v>971</v>
      </c>
      <c r="G162" s="229" t="s">
        <v>265</v>
      </c>
      <c r="H162" s="230">
        <v>66.161000000000001</v>
      </c>
      <c r="I162" s="231">
        <v>1</v>
      </c>
      <c r="J162" s="231">
        <f>ROUND(I162*H162,2)</f>
        <v>66.159999999999997</v>
      </c>
      <c r="K162" s="232"/>
      <c r="L162" s="35"/>
      <c r="M162" s="233" t="s">
        <v>1</v>
      </c>
      <c r="N162" s="234" t="s">
        <v>37</v>
      </c>
      <c r="O162" s="235">
        <v>0</v>
      </c>
      <c r="P162" s="235">
        <f>O162*H162</f>
        <v>0</v>
      </c>
      <c r="Q162" s="235">
        <v>0</v>
      </c>
      <c r="R162" s="235">
        <f>Q162*H162</f>
        <v>0</v>
      </c>
      <c r="S162" s="235">
        <v>0</v>
      </c>
      <c r="T162" s="236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237" t="s">
        <v>448</v>
      </c>
      <c r="AT162" s="237" t="s">
        <v>143</v>
      </c>
      <c r="AU162" s="237" t="s">
        <v>83</v>
      </c>
      <c r="AY162" s="14" t="s">
        <v>140</v>
      </c>
      <c r="BE162" s="238">
        <f>IF(N162="základná",J162,0)</f>
        <v>0</v>
      </c>
      <c r="BF162" s="238">
        <f>IF(N162="znížená",J162,0)</f>
        <v>66.159999999999997</v>
      </c>
      <c r="BG162" s="238">
        <f>IF(N162="zákl. prenesená",J162,0)</f>
        <v>0</v>
      </c>
      <c r="BH162" s="238">
        <f>IF(N162="zníž. prenesená",J162,0)</f>
        <v>0</v>
      </c>
      <c r="BI162" s="238">
        <f>IF(N162="nulová",J162,0)</f>
        <v>0</v>
      </c>
      <c r="BJ162" s="14" t="s">
        <v>83</v>
      </c>
      <c r="BK162" s="238">
        <f>ROUND(I162*H162,2)</f>
        <v>66.159999999999997</v>
      </c>
      <c r="BL162" s="14" t="s">
        <v>448</v>
      </c>
      <c r="BM162" s="237" t="s">
        <v>972</v>
      </c>
    </row>
    <row r="163" s="2" customFormat="1" ht="16.5" customHeight="1">
      <c r="A163" s="29"/>
      <c r="B163" s="30"/>
      <c r="C163" s="226" t="s">
        <v>576</v>
      </c>
      <c r="D163" s="226" t="s">
        <v>143</v>
      </c>
      <c r="E163" s="227" t="s">
        <v>973</v>
      </c>
      <c r="F163" s="228" t="s">
        <v>974</v>
      </c>
      <c r="G163" s="229" t="s">
        <v>265</v>
      </c>
      <c r="H163" s="230">
        <v>34.957000000000001</v>
      </c>
      <c r="I163" s="231">
        <v>3</v>
      </c>
      <c r="J163" s="231">
        <f>ROUND(I163*H163,2)</f>
        <v>104.87000000000001</v>
      </c>
      <c r="K163" s="232"/>
      <c r="L163" s="35"/>
      <c r="M163" s="233" t="s">
        <v>1</v>
      </c>
      <c r="N163" s="234" t="s">
        <v>37</v>
      </c>
      <c r="O163" s="235">
        <v>0</v>
      </c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237" t="s">
        <v>448</v>
      </c>
      <c r="AT163" s="237" t="s">
        <v>143</v>
      </c>
      <c r="AU163" s="237" t="s">
        <v>83</v>
      </c>
      <c r="AY163" s="14" t="s">
        <v>140</v>
      </c>
      <c r="BE163" s="238">
        <f>IF(N163="základná",J163,0)</f>
        <v>0</v>
      </c>
      <c r="BF163" s="238">
        <f>IF(N163="znížená",J163,0)</f>
        <v>104.87000000000001</v>
      </c>
      <c r="BG163" s="238">
        <f>IF(N163="zákl. prenesená",J163,0)</f>
        <v>0</v>
      </c>
      <c r="BH163" s="238">
        <f>IF(N163="zníž. prenesená",J163,0)</f>
        <v>0</v>
      </c>
      <c r="BI163" s="238">
        <f>IF(N163="nulová",J163,0)</f>
        <v>0</v>
      </c>
      <c r="BJ163" s="14" t="s">
        <v>83</v>
      </c>
      <c r="BK163" s="238">
        <f>ROUND(I163*H163,2)</f>
        <v>104.87000000000001</v>
      </c>
      <c r="BL163" s="14" t="s">
        <v>448</v>
      </c>
      <c r="BM163" s="237" t="s">
        <v>975</v>
      </c>
    </row>
    <row r="164" s="2" customFormat="1" ht="16.5" customHeight="1">
      <c r="A164" s="29"/>
      <c r="B164" s="30"/>
      <c r="C164" s="226" t="s">
        <v>580</v>
      </c>
      <c r="D164" s="226" t="s">
        <v>143</v>
      </c>
      <c r="E164" s="227" t="s">
        <v>976</v>
      </c>
      <c r="F164" s="228" t="s">
        <v>977</v>
      </c>
      <c r="G164" s="229" t="s">
        <v>265</v>
      </c>
      <c r="H164" s="230">
        <v>66.161000000000001</v>
      </c>
      <c r="I164" s="231">
        <v>1</v>
      </c>
      <c r="J164" s="231">
        <f>ROUND(I164*H164,2)</f>
        <v>66.159999999999997</v>
      </c>
      <c r="K164" s="232"/>
      <c r="L164" s="35"/>
      <c r="M164" s="233" t="s">
        <v>1</v>
      </c>
      <c r="N164" s="234" t="s">
        <v>37</v>
      </c>
      <c r="O164" s="235">
        <v>0</v>
      </c>
      <c r="P164" s="235">
        <f>O164*H164</f>
        <v>0</v>
      </c>
      <c r="Q164" s="235">
        <v>0</v>
      </c>
      <c r="R164" s="235">
        <f>Q164*H164</f>
        <v>0</v>
      </c>
      <c r="S164" s="235">
        <v>0</v>
      </c>
      <c r="T164" s="236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237" t="s">
        <v>448</v>
      </c>
      <c r="AT164" s="237" t="s">
        <v>143</v>
      </c>
      <c r="AU164" s="237" t="s">
        <v>83</v>
      </c>
      <c r="AY164" s="14" t="s">
        <v>140</v>
      </c>
      <c r="BE164" s="238">
        <f>IF(N164="základná",J164,0)</f>
        <v>0</v>
      </c>
      <c r="BF164" s="238">
        <f>IF(N164="znížená",J164,0)</f>
        <v>66.159999999999997</v>
      </c>
      <c r="BG164" s="238">
        <f>IF(N164="zákl. prenesená",J164,0)</f>
        <v>0</v>
      </c>
      <c r="BH164" s="238">
        <f>IF(N164="zníž. prenesená",J164,0)</f>
        <v>0</v>
      </c>
      <c r="BI164" s="238">
        <f>IF(N164="nulová",J164,0)</f>
        <v>0</v>
      </c>
      <c r="BJ164" s="14" t="s">
        <v>83</v>
      </c>
      <c r="BK164" s="238">
        <f>ROUND(I164*H164,2)</f>
        <v>66.159999999999997</v>
      </c>
      <c r="BL164" s="14" t="s">
        <v>448</v>
      </c>
      <c r="BM164" s="237" t="s">
        <v>978</v>
      </c>
    </row>
    <row r="165" s="12" customFormat="1" ht="22.8" customHeight="1">
      <c r="A165" s="12"/>
      <c r="B165" s="211"/>
      <c r="C165" s="212"/>
      <c r="D165" s="213" t="s">
        <v>70</v>
      </c>
      <c r="E165" s="224" t="s">
        <v>979</v>
      </c>
      <c r="F165" s="224" t="s">
        <v>980</v>
      </c>
      <c r="G165" s="212"/>
      <c r="H165" s="212"/>
      <c r="I165" s="212"/>
      <c r="J165" s="225">
        <f>BK165</f>
        <v>588.93000000000006</v>
      </c>
      <c r="K165" s="212"/>
      <c r="L165" s="216"/>
      <c r="M165" s="217"/>
      <c r="N165" s="218"/>
      <c r="O165" s="218"/>
      <c r="P165" s="219">
        <f>SUM(P166:P169)</f>
        <v>32.201000000000001</v>
      </c>
      <c r="Q165" s="218"/>
      <c r="R165" s="219">
        <f>SUM(R166:R169)</f>
        <v>0</v>
      </c>
      <c r="S165" s="218"/>
      <c r="T165" s="220">
        <f>SUM(T166:T169)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1" t="s">
        <v>152</v>
      </c>
      <c r="AT165" s="222" t="s">
        <v>70</v>
      </c>
      <c r="AU165" s="222" t="s">
        <v>78</v>
      </c>
      <c r="AY165" s="221" t="s">
        <v>140</v>
      </c>
      <c r="BK165" s="223">
        <f>SUM(BK166:BK169)</f>
        <v>588.93000000000006</v>
      </c>
    </row>
    <row r="166" s="2" customFormat="1" ht="24.15" customHeight="1">
      <c r="A166" s="29"/>
      <c r="B166" s="30"/>
      <c r="C166" s="226" t="s">
        <v>584</v>
      </c>
      <c r="D166" s="226" t="s">
        <v>143</v>
      </c>
      <c r="E166" s="227" t="s">
        <v>981</v>
      </c>
      <c r="F166" s="228" t="s">
        <v>982</v>
      </c>
      <c r="G166" s="229" t="s">
        <v>202</v>
      </c>
      <c r="H166" s="230">
        <v>70</v>
      </c>
      <c r="I166" s="231">
        <v>4.9699999999999998</v>
      </c>
      <c r="J166" s="231">
        <f>ROUND(I166*H166,2)</f>
        <v>347.89999999999998</v>
      </c>
      <c r="K166" s="232"/>
      <c r="L166" s="35"/>
      <c r="M166" s="233" t="s">
        <v>1</v>
      </c>
      <c r="N166" s="234" t="s">
        <v>37</v>
      </c>
      <c r="O166" s="235">
        <v>0.27429999999999999</v>
      </c>
      <c r="P166" s="235">
        <f>O166*H166</f>
        <v>19.201000000000001</v>
      </c>
      <c r="Q166" s="235">
        <v>0</v>
      </c>
      <c r="R166" s="235">
        <f>Q166*H166</f>
        <v>0</v>
      </c>
      <c r="S166" s="235">
        <v>0</v>
      </c>
      <c r="T166" s="23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237" t="s">
        <v>448</v>
      </c>
      <c r="AT166" s="237" t="s">
        <v>143</v>
      </c>
      <c r="AU166" s="237" t="s">
        <v>83</v>
      </c>
      <c r="AY166" s="14" t="s">
        <v>140</v>
      </c>
      <c r="BE166" s="238">
        <f>IF(N166="základná",J166,0)</f>
        <v>0</v>
      </c>
      <c r="BF166" s="238">
        <f>IF(N166="znížená",J166,0)</f>
        <v>347.89999999999998</v>
      </c>
      <c r="BG166" s="238">
        <f>IF(N166="zákl. prenesená",J166,0)</f>
        <v>0</v>
      </c>
      <c r="BH166" s="238">
        <f>IF(N166="zníž. prenesená",J166,0)</f>
        <v>0</v>
      </c>
      <c r="BI166" s="238">
        <f>IF(N166="nulová",J166,0)</f>
        <v>0</v>
      </c>
      <c r="BJ166" s="14" t="s">
        <v>83</v>
      </c>
      <c r="BK166" s="238">
        <f>ROUND(I166*H166,2)</f>
        <v>347.89999999999998</v>
      </c>
      <c r="BL166" s="14" t="s">
        <v>448</v>
      </c>
      <c r="BM166" s="237" t="s">
        <v>983</v>
      </c>
    </row>
    <row r="167" s="2" customFormat="1" ht="33" customHeight="1">
      <c r="A167" s="29"/>
      <c r="B167" s="30"/>
      <c r="C167" s="226" t="s">
        <v>777</v>
      </c>
      <c r="D167" s="226" t="s">
        <v>143</v>
      </c>
      <c r="E167" s="227" t="s">
        <v>984</v>
      </c>
      <c r="F167" s="228" t="s">
        <v>985</v>
      </c>
      <c r="G167" s="229" t="s">
        <v>202</v>
      </c>
      <c r="H167" s="230">
        <v>70</v>
      </c>
      <c r="I167" s="231">
        <v>1.8799999999999999</v>
      </c>
      <c r="J167" s="231">
        <f>ROUND(I167*H167,2)</f>
        <v>131.59999999999999</v>
      </c>
      <c r="K167" s="232"/>
      <c r="L167" s="35"/>
      <c r="M167" s="233" t="s">
        <v>1</v>
      </c>
      <c r="N167" s="234" t="s">
        <v>37</v>
      </c>
      <c r="O167" s="235">
        <v>0.104</v>
      </c>
      <c r="P167" s="235">
        <f>O167*H167</f>
        <v>7.2799999999999994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237" t="s">
        <v>448</v>
      </c>
      <c r="AT167" s="237" t="s">
        <v>143</v>
      </c>
      <c r="AU167" s="237" t="s">
        <v>83</v>
      </c>
      <c r="AY167" s="14" t="s">
        <v>140</v>
      </c>
      <c r="BE167" s="238">
        <f>IF(N167="základná",J167,0)</f>
        <v>0</v>
      </c>
      <c r="BF167" s="238">
        <f>IF(N167="znížená",J167,0)</f>
        <v>131.59999999999999</v>
      </c>
      <c r="BG167" s="238">
        <f>IF(N167="zákl. prenesená",J167,0)</f>
        <v>0</v>
      </c>
      <c r="BH167" s="238">
        <f>IF(N167="zníž. prenesená",J167,0)</f>
        <v>0</v>
      </c>
      <c r="BI167" s="238">
        <f>IF(N167="nulová",J167,0)</f>
        <v>0</v>
      </c>
      <c r="BJ167" s="14" t="s">
        <v>83</v>
      </c>
      <c r="BK167" s="238">
        <f>ROUND(I167*H167,2)</f>
        <v>131.59999999999999</v>
      </c>
      <c r="BL167" s="14" t="s">
        <v>448</v>
      </c>
      <c r="BM167" s="237" t="s">
        <v>986</v>
      </c>
    </row>
    <row r="168" s="2" customFormat="1" ht="33" customHeight="1">
      <c r="A168" s="29"/>
      <c r="B168" s="30"/>
      <c r="C168" s="226" t="s">
        <v>781</v>
      </c>
      <c r="D168" s="226" t="s">
        <v>143</v>
      </c>
      <c r="E168" s="227" t="s">
        <v>987</v>
      </c>
      <c r="F168" s="228" t="s">
        <v>988</v>
      </c>
      <c r="G168" s="229" t="s">
        <v>146</v>
      </c>
      <c r="H168" s="230">
        <v>40</v>
      </c>
      <c r="I168" s="231">
        <v>2.5899999999999999</v>
      </c>
      <c r="J168" s="231">
        <f>ROUND(I168*H168,2)</f>
        <v>103.59999999999999</v>
      </c>
      <c r="K168" s="232"/>
      <c r="L168" s="35"/>
      <c r="M168" s="233" t="s">
        <v>1</v>
      </c>
      <c r="N168" s="234" t="s">
        <v>37</v>
      </c>
      <c r="O168" s="235">
        <v>0.14299999999999999</v>
      </c>
      <c r="P168" s="235">
        <f>O168*H168</f>
        <v>5.7199999999999998</v>
      </c>
      <c r="Q168" s="235">
        <v>0</v>
      </c>
      <c r="R168" s="235">
        <f>Q168*H168</f>
        <v>0</v>
      </c>
      <c r="S168" s="235">
        <v>0</v>
      </c>
      <c r="T168" s="236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237" t="s">
        <v>448</v>
      </c>
      <c r="AT168" s="237" t="s">
        <v>143</v>
      </c>
      <c r="AU168" s="237" t="s">
        <v>83</v>
      </c>
      <c r="AY168" s="14" t="s">
        <v>140</v>
      </c>
      <c r="BE168" s="238">
        <f>IF(N168="základná",J168,0)</f>
        <v>0</v>
      </c>
      <c r="BF168" s="238">
        <f>IF(N168="znížená",J168,0)</f>
        <v>103.59999999999999</v>
      </c>
      <c r="BG168" s="238">
        <f>IF(N168="zákl. prenesená",J168,0)</f>
        <v>0</v>
      </c>
      <c r="BH168" s="238">
        <f>IF(N168="zníž. prenesená",J168,0)</f>
        <v>0</v>
      </c>
      <c r="BI168" s="238">
        <f>IF(N168="nulová",J168,0)</f>
        <v>0</v>
      </c>
      <c r="BJ168" s="14" t="s">
        <v>83</v>
      </c>
      <c r="BK168" s="238">
        <f>ROUND(I168*H168,2)</f>
        <v>103.59999999999999</v>
      </c>
      <c r="BL168" s="14" t="s">
        <v>448</v>
      </c>
      <c r="BM168" s="237" t="s">
        <v>989</v>
      </c>
    </row>
    <row r="169" s="2" customFormat="1" ht="16.5" customHeight="1">
      <c r="A169" s="29"/>
      <c r="B169" s="30"/>
      <c r="C169" s="226" t="s">
        <v>785</v>
      </c>
      <c r="D169" s="226" t="s">
        <v>143</v>
      </c>
      <c r="E169" s="227" t="s">
        <v>976</v>
      </c>
      <c r="F169" s="228" t="s">
        <v>977</v>
      </c>
      <c r="G169" s="229" t="s">
        <v>265</v>
      </c>
      <c r="H169" s="230">
        <v>5.8310000000000004</v>
      </c>
      <c r="I169" s="231">
        <v>1</v>
      </c>
      <c r="J169" s="231">
        <f>ROUND(I169*H169,2)</f>
        <v>5.8300000000000001</v>
      </c>
      <c r="K169" s="232"/>
      <c r="L169" s="35"/>
      <c r="M169" s="233" t="s">
        <v>1</v>
      </c>
      <c r="N169" s="234" t="s">
        <v>37</v>
      </c>
      <c r="O169" s="235">
        <v>0</v>
      </c>
      <c r="P169" s="235">
        <f>O169*H169</f>
        <v>0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237" t="s">
        <v>448</v>
      </c>
      <c r="AT169" s="237" t="s">
        <v>143</v>
      </c>
      <c r="AU169" s="237" t="s">
        <v>83</v>
      </c>
      <c r="AY169" s="14" t="s">
        <v>140</v>
      </c>
      <c r="BE169" s="238">
        <f>IF(N169="základná",J169,0)</f>
        <v>0</v>
      </c>
      <c r="BF169" s="238">
        <f>IF(N169="znížená",J169,0)</f>
        <v>5.8300000000000001</v>
      </c>
      <c r="BG169" s="238">
        <f>IF(N169="zákl. prenesená",J169,0)</f>
        <v>0</v>
      </c>
      <c r="BH169" s="238">
        <f>IF(N169="zníž. prenesená",J169,0)</f>
        <v>0</v>
      </c>
      <c r="BI169" s="238">
        <f>IF(N169="nulová",J169,0)</f>
        <v>0</v>
      </c>
      <c r="BJ169" s="14" t="s">
        <v>83</v>
      </c>
      <c r="BK169" s="238">
        <f>ROUND(I169*H169,2)</f>
        <v>5.8300000000000001</v>
      </c>
      <c r="BL169" s="14" t="s">
        <v>448</v>
      </c>
      <c r="BM169" s="237" t="s">
        <v>990</v>
      </c>
    </row>
    <row r="170" s="12" customFormat="1" ht="25.92" customHeight="1">
      <c r="A170" s="12"/>
      <c r="B170" s="211"/>
      <c r="C170" s="212"/>
      <c r="D170" s="213" t="s">
        <v>70</v>
      </c>
      <c r="E170" s="214" t="s">
        <v>394</v>
      </c>
      <c r="F170" s="214" t="s">
        <v>395</v>
      </c>
      <c r="G170" s="212"/>
      <c r="H170" s="212"/>
      <c r="I170" s="212"/>
      <c r="J170" s="215">
        <f>BK170</f>
        <v>863.92000000000007</v>
      </c>
      <c r="K170" s="212"/>
      <c r="L170" s="216"/>
      <c r="M170" s="217"/>
      <c r="N170" s="218"/>
      <c r="O170" s="218"/>
      <c r="P170" s="219">
        <f>SUM(P171:P174)</f>
        <v>28.449999999999999</v>
      </c>
      <c r="Q170" s="218"/>
      <c r="R170" s="219">
        <f>SUM(R171:R174)</f>
        <v>0</v>
      </c>
      <c r="S170" s="218"/>
      <c r="T170" s="220">
        <f>SUM(T171:T174)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21" t="s">
        <v>147</v>
      </c>
      <c r="AT170" s="222" t="s">
        <v>70</v>
      </c>
      <c r="AU170" s="222" t="s">
        <v>71</v>
      </c>
      <c r="AY170" s="221" t="s">
        <v>140</v>
      </c>
      <c r="BK170" s="223">
        <f>SUM(BK171:BK174)</f>
        <v>863.92000000000007</v>
      </c>
    </row>
    <row r="171" s="2" customFormat="1" ht="16.5" customHeight="1">
      <c r="A171" s="29"/>
      <c r="B171" s="30"/>
      <c r="C171" s="226" t="s">
        <v>789</v>
      </c>
      <c r="D171" s="226" t="s">
        <v>143</v>
      </c>
      <c r="E171" s="227" t="s">
        <v>991</v>
      </c>
      <c r="F171" s="228" t="s">
        <v>992</v>
      </c>
      <c r="G171" s="229" t="s">
        <v>202</v>
      </c>
      <c r="H171" s="230">
        <v>10</v>
      </c>
      <c r="I171" s="231">
        <v>20.039999999999999</v>
      </c>
      <c r="J171" s="231">
        <f>ROUND(I171*H171,2)</f>
        <v>200.40000000000001</v>
      </c>
      <c r="K171" s="232"/>
      <c r="L171" s="35"/>
      <c r="M171" s="233" t="s">
        <v>1</v>
      </c>
      <c r="N171" s="234" t="s">
        <v>37</v>
      </c>
      <c r="O171" s="235">
        <v>1.0600000000000001</v>
      </c>
      <c r="P171" s="235">
        <f>O171*H171</f>
        <v>10.600000000000001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237" t="s">
        <v>283</v>
      </c>
      <c r="AT171" s="237" t="s">
        <v>143</v>
      </c>
      <c r="AU171" s="237" t="s">
        <v>78</v>
      </c>
      <c r="AY171" s="14" t="s">
        <v>140</v>
      </c>
      <c r="BE171" s="238">
        <f>IF(N171="základná",J171,0)</f>
        <v>0</v>
      </c>
      <c r="BF171" s="238">
        <f>IF(N171="znížená",J171,0)</f>
        <v>200.40000000000001</v>
      </c>
      <c r="BG171" s="238">
        <f>IF(N171="zákl. prenesená",J171,0)</f>
        <v>0</v>
      </c>
      <c r="BH171" s="238">
        <f>IF(N171="zníž. prenesená",J171,0)</f>
        <v>0</v>
      </c>
      <c r="BI171" s="238">
        <f>IF(N171="nulová",J171,0)</f>
        <v>0</v>
      </c>
      <c r="BJ171" s="14" t="s">
        <v>83</v>
      </c>
      <c r="BK171" s="238">
        <f>ROUND(I171*H171,2)</f>
        <v>200.40000000000001</v>
      </c>
      <c r="BL171" s="14" t="s">
        <v>283</v>
      </c>
      <c r="BM171" s="237" t="s">
        <v>993</v>
      </c>
    </row>
    <row r="172" s="2" customFormat="1" ht="16.5" customHeight="1">
      <c r="A172" s="29"/>
      <c r="B172" s="30"/>
      <c r="C172" s="226" t="s">
        <v>793</v>
      </c>
      <c r="D172" s="226" t="s">
        <v>143</v>
      </c>
      <c r="E172" s="227" t="s">
        <v>994</v>
      </c>
      <c r="F172" s="228" t="s">
        <v>995</v>
      </c>
      <c r="G172" s="229" t="s">
        <v>368</v>
      </c>
      <c r="H172" s="230">
        <v>0.29999999999999999</v>
      </c>
      <c r="I172" s="231">
        <v>181.5</v>
      </c>
      <c r="J172" s="231">
        <f>ROUND(I172*H172,2)</f>
        <v>54.450000000000003</v>
      </c>
      <c r="K172" s="232"/>
      <c r="L172" s="35"/>
      <c r="M172" s="233" t="s">
        <v>1</v>
      </c>
      <c r="N172" s="234" t="s">
        <v>37</v>
      </c>
      <c r="O172" s="235">
        <v>0</v>
      </c>
      <c r="P172" s="235">
        <f>O172*H172</f>
        <v>0</v>
      </c>
      <c r="Q172" s="235">
        <v>0</v>
      </c>
      <c r="R172" s="235">
        <f>Q172*H172</f>
        <v>0</v>
      </c>
      <c r="S172" s="235">
        <v>0</v>
      </c>
      <c r="T172" s="236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237" t="s">
        <v>283</v>
      </c>
      <c r="AT172" s="237" t="s">
        <v>143</v>
      </c>
      <c r="AU172" s="237" t="s">
        <v>78</v>
      </c>
      <c r="AY172" s="14" t="s">
        <v>140</v>
      </c>
      <c r="BE172" s="238">
        <f>IF(N172="základná",J172,0)</f>
        <v>0</v>
      </c>
      <c r="BF172" s="238">
        <f>IF(N172="znížená",J172,0)</f>
        <v>54.450000000000003</v>
      </c>
      <c r="BG172" s="238">
        <f>IF(N172="zákl. prenesená",J172,0)</f>
        <v>0</v>
      </c>
      <c r="BH172" s="238">
        <f>IF(N172="zníž. prenesená",J172,0)</f>
        <v>0</v>
      </c>
      <c r="BI172" s="238">
        <f>IF(N172="nulová",J172,0)</f>
        <v>0</v>
      </c>
      <c r="BJ172" s="14" t="s">
        <v>83</v>
      </c>
      <c r="BK172" s="238">
        <f>ROUND(I172*H172,2)</f>
        <v>54.450000000000003</v>
      </c>
      <c r="BL172" s="14" t="s">
        <v>283</v>
      </c>
      <c r="BM172" s="237" t="s">
        <v>996</v>
      </c>
    </row>
    <row r="173" s="2" customFormat="1" ht="16.5" customHeight="1">
      <c r="A173" s="29"/>
      <c r="B173" s="30"/>
      <c r="C173" s="226" t="s">
        <v>799</v>
      </c>
      <c r="D173" s="226" t="s">
        <v>143</v>
      </c>
      <c r="E173" s="227" t="s">
        <v>997</v>
      </c>
      <c r="F173" s="228" t="s">
        <v>998</v>
      </c>
      <c r="G173" s="229" t="s">
        <v>447</v>
      </c>
      <c r="H173" s="230">
        <v>1</v>
      </c>
      <c r="I173" s="231">
        <v>23.170000000000002</v>
      </c>
      <c r="J173" s="231">
        <f>ROUND(I173*H173,2)</f>
        <v>23.170000000000002</v>
      </c>
      <c r="K173" s="232"/>
      <c r="L173" s="35"/>
      <c r="M173" s="233" t="s">
        <v>1</v>
      </c>
      <c r="N173" s="234" t="s">
        <v>37</v>
      </c>
      <c r="O173" s="235">
        <v>0</v>
      </c>
      <c r="P173" s="235">
        <f>O173*H173</f>
        <v>0</v>
      </c>
      <c r="Q173" s="235">
        <v>0</v>
      </c>
      <c r="R173" s="235">
        <f>Q173*H173</f>
        <v>0</v>
      </c>
      <c r="S173" s="235">
        <v>0</v>
      </c>
      <c r="T173" s="236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237" t="s">
        <v>283</v>
      </c>
      <c r="AT173" s="237" t="s">
        <v>143</v>
      </c>
      <c r="AU173" s="237" t="s">
        <v>78</v>
      </c>
      <c r="AY173" s="14" t="s">
        <v>140</v>
      </c>
      <c r="BE173" s="238">
        <f>IF(N173="základná",J173,0)</f>
        <v>0</v>
      </c>
      <c r="BF173" s="238">
        <f>IF(N173="znížená",J173,0)</f>
        <v>23.170000000000002</v>
      </c>
      <c r="BG173" s="238">
        <f>IF(N173="zákl. prenesená",J173,0)</f>
        <v>0</v>
      </c>
      <c r="BH173" s="238">
        <f>IF(N173="zníž. prenesená",J173,0)</f>
        <v>0</v>
      </c>
      <c r="BI173" s="238">
        <f>IF(N173="nulová",J173,0)</f>
        <v>0</v>
      </c>
      <c r="BJ173" s="14" t="s">
        <v>83</v>
      </c>
      <c r="BK173" s="238">
        <f>ROUND(I173*H173,2)</f>
        <v>23.170000000000002</v>
      </c>
      <c r="BL173" s="14" t="s">
        <v>283</v>
      </c>
      <c r="BM173" s="237" t="s">
        <v>999</v>
      </c>
    </row>
    <row r="174" s="2" customFormat="1" ht="37.8" customHeight="1">
      <c r="A174" s="29"/>
      <c r="B174" s="30"/>
      <c r="C174" s="226" t="s">
        <v>803</v>
      </c>
      <c r="D174" s="226" t="s">
        <v>143</v>
      </c>
      <c r="E174" s="227" t="s">
        <v>1000</v>
      </c>
      <c r="F174" s="228" t="s">
        <v>1001</v>
      </c>
      <c r="G174" s="229" t="s">
        <v>399</v>
      </c>
      <c r="H174" s="230">
        <v>15</v>
      </c>
      <c r="I174" s="231">
        <v>39.060000000000002</v>
      </c>
      <c r="J174" s="231">
        <f>ROUND(I174*H174,2)</f>
        <v>585.89999999999998</v>
      </c>
      <c r="K174" s="232"/>
      <c r="L174" s="35"/>
      <c r="M174" s="239" t="s">
        <v>1</v>
      </c>
      <c r="N174" s="240" t="s">
        <v>37</v>
      </c>
      <c r="O174" s="241">
        <v>1.19</v>
      </c>
      <c r="P174" s="241">
        <f>O174*H174</f>
        <v>17.849999999999998</v>
      </c>
      <c r="Q174" s="241">
        <v>0</v>
      </c>
      <c r="R174" s="241">
        <f>Q174*H174</f>
        <v>0</v>
      </c>
      <c r="S174" s="241">
        <v>0</v>
      </c>
      <c r="T174" s="242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237" t="s">
        <v>283</v>
      </c>
      <c r="AT174" s="237" t="s">
        <v>143</v>
      </c>
      <c r="AU174" s="237" t="s">
        <v>78</v>
      </c>
      <c r="AY174" s="14" t="s">
        <v>140</v>
      </c>
      <c r="BE174" s="238">
        <f>IF(N174="základná",J174,0)</f>
        <v>0</v>
      </c>
      <c r="BF174" s="238">
        <f>IF(N174="znížená",J174,0)</f>
        <v>585.89999999999998</v>
      </c>
      <c r="BG174" s="238">
        <f>IF(N174="zákl. prenesená",J174,0)</f>
        <v>0</v>
      </c>
      <c r="BH174" s="238">
        <f>IF(N174="zníž. prenesená",J174,0)</f>
        <v>0</v>
      </c>
      <c r="BI174" s="238">
        <f>IF(N174="nulová",J174,0)</f>
        <v>0</v>
      </c>
      <c r="BJ174" s="14" t="s">
        <v>83</v>
      </c>
      <c r="BK174" s="238">
        <f>ROUND(I174*H174,2)</f>
        <v>585.89999999999998</v>
      </c>
      <c r="BL174" s="14" t="s">
        <v>283</v>
      </c>
      <c r="BM174" s="237" t="s">
        <v>1002</v>
      </c>
    </row>
    <row r="175" s="2" customFormat="1" ht="6.96" customHeight="1">
      <c r="A175" s="29"/>
      <c r="B175" s="62"/>
      <c r="C175" s="63"/>
      <c r="D175" s="63"/>
      <c r="E175" s="63"/>
      <c r="F175" s="63"/>
      <c r="G175" s="63"/>
      <c r="H175" s="63"/>
      <c r="I175" s="63"/>
      <c r="J175" s="63"/>
      <c r="K175" s="63"/>
      <c r="L175" s="35"/>
      <c r="M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</row>
  </sheetData>
  <sheetProtection sheet="1" autoFilter="0" formatColumns="0" formatRows="0" objects="1" scenarios="1" spinCount="100000" saltValue="fRs1Ev5PV0LD8fVQ6ZwOu5xFRLr3JmTyDWyX665V8zs0aNvZfqVJUUn3dQHo/LsrNluNOOPcuDAtgp30SYIcqQ==" hashValue="Z6M6KJxwSPN+WmVL1K6dp0NFA6mmpCEawXT+Kudy3Nl2IBR0GSkCJSaxlxRT68+y0bNLF9hvaYbBP/c77NxvKA==" algorithmName="SHA-512" password="CC35"/>
  <autoFilter ref="C119:K174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103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2" customFormat="1" ht="12" customHeight="1">
      <c r="A8" s="29"/>
      <c r="B8" s="35"/>
      <c r="C8" s="29"/>
      <c r="D8" s="146" t="s">
        <v>107</v>
      </c>
      <c r="E8" s="29"/>
      <c r="F8" s="29"/>
      <c r="G8" s="29"/>
      <c r="H8" s="29"/>
      <c r="I8" s="29"/>
      <c r="J8" s="29"/>
      <c r="K8" s="29"/>
      <c r="L8" s="5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="2" customFormat="1" ht="16.5" customHeight="1">
      <c r="A9" s="29"/>
      <c r="B9" s="35"/>
      <c r="C9" s="29"/>
      <c r="D9" s="29"/>
      <c r="E9" s="148" t="s">
        <v>1003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>
      <c r="A10" s="29"/>
      <c r="B10" s="35"/>
      <c r="C10" s="29"/>
      <c r="D10" s="29"/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2" customHeight="1">
      <c r="A11" s="29"/>
      <c r="B11" s="35"/>
      <c r="C11" s="29"/>
      <c r="D11" s="146" t="s">
        <v>15</v>
      </c>
      <c r="E11" s="29"/>
      <c r="F11" s="137" t="s">
        <v>1</v>
      </c>
      <c r="G11" s="29"/>
      <c r="H11" s="29"/>
      <c r="I11" s="146" t="s">
        <v>16</v>
      </c>
      <c r="J11" s="137" t="s">
        <v>1</v>
      </c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 ht="12" customHeight="1">
      <c r="A12" s="29"/>
      <c r="B12" s="35"/>
      <c r="C12" s="29"/>
      <c r="D12" s="146" t="s">
        <v>17</v>
      </c>
      <c r="E12" s="29"/>
      <c r="F12" s="137" t="s">
        <v>18</v>
      </c>
      <c r="G12" s="29"/>
      <c r="H12" s="29"/>
      <c r="I12" s="146" t="s">
        <v>19</v>
      </c>
      <c r="J12" s="149" t="str">
        <f>'Rekapitulácia stavby'!AN8</f>
        <v>14. 2. 2024</v>
      </c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0.8" customHeight="1">
      <c r="A13" s="29"/>
      <c r="B13" s="35"/>
      <c r="C13" s="29"/>
      <c r="D13" s="29"/>
      <c r="E13" s="29"/>
      <c r="F13" s="29"/>
      <c r="G13" s="29"/>
      <c r="H13" s="29"/>
      <c r="I13" s="29"/>
      <c r="J13" s="29"/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21</v>
      </c>
      <c r="E14" s="29"/>
      <c r="F14" s="29"/>
      <c r="G14" s="29"/>
      <c r="H14" s="29"/>
      <c r="I14" s="146" t="s">
        <v>22</v>
      </c>
      <c r="J14" s="137" t="s">
        <v>1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8" customHeight="1">
      <c r="A15" s="29"/>
      <c r="B15" s="35"/>
      <c r="C15" s="29"/>
      <c r="D15" s="29"/>
      <c r="E15" s="137" t="s">
        <v>23</v>
      </c>
      <c r="F15" s="29"/>
      <c r="G15" s="29"/>
      <c r="H15" s="29"/>
      <c r="I15" s="146" t="s">
        <v>24</v>
      </c>
      <c r="J15" s="137" t="s">
        <v>1</v>
      </c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6.96" customHeight="1">
      <c r="A16" s="29"/>
      <c r="B16" s="35"/>
      <c r="C16" s="29"/>
      <c r="D16" s="29"/>
      <c r="E16" s="29"/>
      <c r="F16" s="29"/>
      <c r="G16" s="29"/>
      <c r="H16" s="29"/>
      <c r="I16" s="29"/>
      <c r="J16" s="29"/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2" customHeight="1">
      <c r="A17" s="29"/>
      <c r="B17" s="35"/>
      <c r="C17" s="29"/>
      <c r="D17" s="146" t="s">
        <v>25</v>
      </c>
      <c r="E17" s="29"/>
      <c r="F17" s="29"/>
      <c r="G17" s="29"/>
      <c r="H17" s="29"/>
      <c r="I17" s="146" t="s">
        <v>22</v>
      </c>
      <c r="J17" s="137" t="str">
        <f>'Rekapitulácia stavby'!AN13</f>
        <v/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18" customHeight="1">
      <c r="A18" s="29"/>
      <c r="B18" s="35"/>
      <c r="C18" s="29"/>
      <c r="D18" s="29"/>
      <c r="E18" s="137" t="str">
        <f>'Rekapitulácia stavby'!E14</f>
        <v xml:space="preserve"> </v>
      </c>
      <c r="F18" s="137"/>
      <c r="G18" s="137"/>
      <c r="H18" s="137"/>
      <c r="I18" s="146" t="s">
        <v>24</v>
      </c>
      <c r="J18" s="137" t="str">
        <f>'Rekapitulácia stavby'!AN14</f>
        <v/>
      </c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6.96" customHeight="1">
      <c r="A19" s="29"/>
      <c r="B19" s="35"/>
      <c r="C19" s="29"/>
      <c r="D19" s="29"/>
      <c r="E19" s="29"/>
      <c r="F19" s="29"/>
      <c r="G19" s="29"/>
      <c r="H19" s="29"/>
      <c r="I19" s="29"/>
      <c r="J19" s="29"/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2" customHeight="1">
      <c r="A20" s="29"/>
      <c r="B20" s="35"/>
      <c r="C20" s="29"/>
      <c r="D20" s="146" t="s">
        <v>27</v>
      </c>
      <c r="E20" s="29"/>
      <c r="F20" s="29"/>
      <c r="G20" s="29"/>
      <c r="H20" s="29"/>
      <c r="I20" s="146" t="s">
        <v>22</v>
      </c>
      <c r="J20" s="137" t="str">
        <f>IF('Rekapitulácia stavby'!AN16="","",'Rekapitulácia stavby'!AN16)</f>
        <v/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18" customHeight="1">
      <c r="A21" s="29"/>
      <c r="B21" s="35"/>
      <c r="C21" s="29"/>
      <c r="D21" s="29"/>
      <c r="E21" s="137" t="str">
        <f>IF('Rekapitulácia stavby'!E17="","",'Rekapitulácia stavby'!E17)</f>
        <v xml:space="preserve"> </v>
      </c>
      <c r="F21" s="29"/>
      <c r="G21" s="29"/>
      <c r="H21" s="29"/>
      <c r="I21" s="146" t="s">
        <v>24</v>
      </c>
      <c r="J21" s="137" t="str">
        <f>IF('Rekapitulácia stavby'!AN17="","",'Rekapitulácia stavby'!AN17)</f>
        <v/>
      </c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6.96" customHeight="1">
      <c r="A22" s="29"/>
      <c r="B22" s="35"/>
      <c r="C22" s="29"/>
      <c r="D22" s="29"/>
      <c r="E22" s="29"/>
      <c r="F22" s="29"/>
      <c r="G22" s="29"/>
      <c r="H22" s="29"/>
      <c r="I22" s="29"/>
      <c r="J22" s="29"/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2" customHeight="1">
      <c r="A23" s="29"/>
      <c r="B23" s="35"/>
      <c r="C23" s="29"/>
      <c r="D23" s="146" t="s">
        <v>29</v>
      </c>
      <c r="E23" s="29"/>
      <c r="F23" s="29"/>
      <c r="G23" s="29"/>
      <c r="H23" s="29"/>
      <c r="I23" s="146" t="s">
        <v>22</v>
      </c>
      <c r="J23" s="137" t="str">
        <f>IF('Rekapitulácia stavby'!AN19="","",'Rekapitulácia stavby'!AN19)</f>
        <v/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18" customHeight="1">
      <c r="A24" s="29"/>
      <c r="B24" s="35"/>
      <c r="C24" s="29"/>
      <c r="D24" s="29"/>
      <c r="E24" s="137" t="str">
        <f>IF('Rekapitulácia stavby'!E20="","",'Rekapitulácia stavby'!E20)</f>
        <v xml:space="preserve"> </v>
      </c>
      <c r="F24" s="29"/>
      <c r="G24" s="29"/>
      <c r="H24" s="29"/>
      <c r="I24" s="146" t="s">
        <v>24</v>
      </c>
      <c r="J24" s="137" t="str">
        <f>IF('Rekapitulácia stavby'!AN20="","",'Rekapitulácia stavby'!AN20)</f>
        <v/>
      </c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6.96" customHeight="1">
      <c r="A25" s="29"/>
      <c r="B25" s="35"/>
      <c r="C25" s="29"/>
      <c r="D25" s="29"/>
      <c r="E25" s="29"/>
      <c r="F25" s="29"/>
      <c r="G25" s="29"/>
      <c r="H25" s="29"/>
      <c r="I25" s="29"/>
      <c r="J25" s="29"/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2" customHeight="1">
      <c r="A26" s="29"/>
      <c r="B26" s="35"/>
      <c r="C26" s="29"/>
      <c r="D26" s="146" t="s">
        <v>30</v>
      </c>
      <c r="E26" s="29"/>
      <c r="F26" s="29"/>
      <c r="G26" s="29"/>
      <c r="H26" s="29"/>
      <c r="I26" s="29"/>
      <c r="J26" s="29"/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29"/>
      <c r="B28" s="35"/>
      <c r="C28" s="29"/>
      <c r="D28" s="29"/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2" customFormat="1" ht="6.96" customHeight="1">
      <c r="A29" s="29"/>
      <c r="B29" s="35"/>
      <c r="C29" s="29"/>
      <c r="D29" s="154"/>
      <c r="E29" s="154"/>
      <c r="F29" s="154"/>
      <c r="G29" s="154"/>
      <c r="H29" s="154"/>
      <c r="I29" s="154"/>
      <c r="J29" s="154"/>
      <c r="K29" s="154"/>
      <c r="L29" s="5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="2" customFormat="1" ht="25.44" customHeight="1">
      <c r="A30" s="29"/>
      <c r="B30" s="35"/>
      <c r="C30" s="29"/>
      <c r="D30" s="155" t="s">
        <v>31</v>
      </c>
      <c r="E30" s="29"/>
      <c r="F30" s="29"/>
      <c r="G30" s="29"/>
      <c r="H30" s="29"/>
      <c r="I30" s="29"/>
      <c r="J30" s="156">
        <f>ROUND(J123, 2)</f>
        <v>47026.739999999998</v>
      </c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14.4" customHeight="1">
      <c r="A32" s="29"/>
      <c r="B32" s="35"/>
      <c r="C32" s="29"/>
      <c r="D32" s="29"/>
      <c r="E32" s="29"/>
      <c r="F32" s="157" t="s">
        <v>33</v>
      </c>
      <c r="G32" s="29"/>
      <c r="H32" s="29"/>
      <c r="I32" s="157" t="s">
        <v>32</v>
      </c>
      <c r="J32" s="157" t="s">
        <v>34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14.4" customHeight="1">
      <c r="A33" s="29"/>
      <c r="B33" s="35"/>
      <c r="C33" s="29"/>
      <c r="D33" s="158" t="s">
        <v>35</v>
      </c>
      <c r="E33" s="159" t="s">
        <v>36</v>
      </c>
      <c r="F33" s="160">
        <f>ROUND((SUM(BE123:BE184)),  2)</f>
        <v>0</v>
      </c>
      <c r="G33" s="161"/>
      <c r="H33" s="161"/>
      <c r="I33" s="162">
        <v>0.20000000000000001</v>
      </c>
      <c r="J33" s="160">
        <f>ROUND(((SUM(BE123:BE184))*I33),  2)</f>
        <v>0</v>
      </c>
      <c r="K33" s="29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159" t="s">
        <v>37</v>
      </c>
      <c r="F34" s="163">
        <f>ROUND((SUM(BF123:BF184)),  2)</f>
        <v>47026.739999999998</v>
      </c>
      <c r="G34" s="29"/>
      <c r="H34" s="29"/>
      <c r="I34" s="164">
        <v>0.20000000000000001</v>
      </c>
      <c r="J34" s="163">
        <f>ROUND(((SUM(BF123:BF184))*I34),  2)</f>
        <v>9405.3500000000004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hidden="1" s="2" customFormat="1" ht="14.4" customHeight="1">
      <c r="A35" s="29"/>
      <c r="B35" s="35"/>
      <c r="C35" s="29"/>
      <c r="D35" s="29"/>
      <c r="E35" s="146" t="s">
        <v>38</v>
      </c>
      <c r="F35" s="163">
        <f>ROUND((SUM(BG123:BG184)),  2)</f>
        <v>0</v>
      </c>
      <c r="G35" s="29"/>
      <c r="H35" s="29"/>
      <c r="I35" s="164">
        <v>0.20000000000000001</v>
      </c>
      <c r="J35" s="163">
        <f>0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hidden="1" s="2" customFormat="1" ht="14.4" customHeight="1">
      <c r="A36" s="29"/>
      <c r="B36" s="35"/>
      <c r="C36" s="29"/>
      <c r="D36" s="29"/>
      <c r="E36" s="146" t="s">
        <v>39</v>
      </c>
      <c r="F36" s="163">
        <f>ROUND((SUM(BH123:BH184)),  2)</f>
        <v>0</v>
      </c>
      <c r="G36" s="29"/>
      <c r="H36" s="29"/>
      <c r="I36" s="164">
        <v>0.20000000000000001</v>
      </c>
      <c r="J36" s="163">
        <f>0</f>
        <v>0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59" t="s">
        <v>40</v>
      </c>
      <c r="F37" s="160">
        <f>ROUND((SUM(BI123:BI184)),  2)</f>
        <v>0</v>
      </c>
      <c r="G37" s="161"/>
      <c r="H37" s="161"/>
      <c r="I37" s="162">
        <v>0</v>
      </c>
      <c r="J37" s="160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="2" customFormat="1" ht="6.96" customHeight="1">
      <c r="A38" s="29"/>
      <c r="B38" s="35"/>
      <c r="C38" s="29"/>
      <c r="D38" s="29"/>
      <c r="E38" s="29"/>
      <c r="F38" s="29"/>
      <c r="G38" s="29"/>
      <c r="H38" s="29"/>
      <c r="I38" s="29"/>
      <c r="J38" s="29"/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="2" customFormat="1" ht="25.44" customHeight="1">
      <c r="A39" s="29"/>
      <c r="B39" s="35"/>
      <c r="C39" s="165"/>
      <c r="D39" s="166" t="s">
        <v>41</v>
      </c>
      <c r="E39" s="167"/>
      <c r="F39" s="167"/>
      <c r="G39" s="168" t="s">
        <v>42</v>
      </c>
      <c r="H39" s="169" t="s">
        <v>43</v>
      </c>
      <c r="I39" s="167"/>
      <c r="J39" s="170">
        <f>SUM(J30:J37)</f>
        <v>56432.089999999997</v>
      </c>
      <c r="K39" s="171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14.4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2" customFormat="1" ht="12" customHeight="1">
      <c r="A86" s="29"/>
      <c r="B86" s="30"/>
      <c r="C86" s="26" t="s">
        <v>107</v>
      </c>
      <c r="D86" s="31"/>
      <c r="E86" s="31"/>
      <c r="F86" s="31"/>
      <c r="G86" s="31"/>
      <c r="H86" s="31"/>
      <c r="I86" s="31"/>
      <c r="J86" s="31"/>
      <c r="K86" s="31"/>
      <c r="L86" s="5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="2" customFormat="1" ht="16.5" customHeight="1">
      <c r="A87" s="29"/>
      <c r="B87" s="30"/>
      <c r="C87" s="31"/>
      <c r="D87" s="31"/>
      <c r="E87" s="72" t="str">
        <f>E9</f>
        <v>03 - Vykurovanie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2" customHeight="1">
      <c r="A89" s="29"/>
      <c r="B89" s="30"/>
      <c r="C89" s="26" t="s">
        <v>17</v>
      </c>
      <c r="D89" s="31"/>
      <c r="E89" s="31"/>
      <c r="F89" s="23" t="str">
        <f>F12</f>
        <v xml:space="preserve">Malé Kršteňany, PARC. Č. 387/1,2,3, 392/3 </v>
      </c>
      <c r="G89" s="31"/>
      <c r="H89" s="31"/>
      <c r="I89" s="26" t="s">
        <v>19</v>
      </c>
      <c r="J89" s="75" t="str">
        <f>IF(J12="","",J12)</f>
        <v>14. 2. 2024</v>
      </c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5.15" customHeight="1">
      <c r="A91" s="29"/>
      <c r="B91" s="30"/>
      <c r="C91" s="26" t="s">
        <v>21</v>
      </c>
      <c r="D91" s="31"/>
      <c r="E91" s="31"/>
      <c r="F91" s="23" t="str">
        <f>E15</f>
        <v xml:space="preserve">Obecný úrad Malé Kršteňany 105,  958 03 MALÉ KRŠTE</v>
      </c>
      <c r="G91" s="31"/>
      <c r="H91" s="31"/>
      <c r="I91" s="26" t="s">
        <v>27</v>
      </c>
      <c r="J91" s="27" t="str">
        <f>E21</f>
        <v xml:space="preserve"> 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15.15" customHeight="1">
      <c r="A92" s="29"/>
      <c r="B92" s="30"/>
      <c r="C92" s="26" t="s">
        <v>25</v>
      </c>
      <c r="D92" s="31"/>
      <c r="E92" s="31"/>
      <c r="F92" s="23" t="str">
        <f>IF(E18="","",E18)</f>
        <v xml:space="preserve"> </v>
      </c>
      <c r="G92" s="31"/>
      <c r="H92" s="31"/>
      <c r="I92" s="26" t="s">
        <v>29</v>
      </c>
      <c r="J92" s="27" t="str">
        <f>E24</f>
        <v xml:space="preserve"> </v>
      </c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10.32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29.28" customHeight="1">
      <c r="A94" s="29"/>
      <c r="B94" s="30"/>
      <c r="C94" s="184" t="s">
        <v>114</v>
      </c>
      <c r="D94" s="185"/>
      <c r="E94" s="185"/>
      <c r="F94" s="185"/>
      <c r="G94" s="185"/>
      <c r="H94" s="185"/>
      <c r="I94" s="185"/>
      <c r="J94" s="186" t="s">
        <v>115</v>
      </c>
      <c r="K94" s="185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2.8" customHeight="1">
      <c r="A96" s="29"/>
      <c r="B96" s="30"/>
      <c r="C96" s="187" t="s">
        <v>116</v>
      </c>
      <c r="D96" s="31"/>
      <c r="E96" s="31"/>
      <c r="F96" s="31"/>
      <c r="G96" s="31"/>
      <c r="H96" s="31"/>
      <c r="I96" s="31"/>
      <c r="J96" s="106">
        <f>J123</f>
        <v>47026.740000000005</v>
      </c>
      <c r="K96" s="31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117</v>
      </c>
    </row>
    <row r="97" s="9" customFormat="1" ht="24.96" customHeight="1">
      <c r="A97" s="9"/>
      <c r="B97" s="188"/>
      <c r="C97" s="189"/>
      <c r="D97" s="190" t="s">
        <v>1004</v>
      </c>
      <c r="E97" s="191"/>
      <c r="F97" s="191"/>
      <c r="G97" s="191"/>
      <c r="H97" s="191"/>
      <c r="I97" s="191"/>
      <c r="J97" s="192">
        <f>J124</f>
        <v>47026.740000000005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4"/>
      <c r="C98" s="129"/>
      <c r="D98" s="195" t="s">
        <v>1005</v>
      </c>
      <c r="E98" s="196"/>
      <c r="F98" s="196"/>
      <c r="G98" s="196"/>
      <c r="H98" s="196"/>
      <c r="I98" s="196"/>
      <c r="J98" s="197">
        <f>J125</f>
        <v>1226.6000000000004</v>
      </c>
      <c r="K98" s="129"/>
      <c r="L98" s="19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4"/>
      <c r="C99" s="129"/>
      <c r="D99" s="195" t="s">
        <v>1006</v>
      </c>
      <c r="E99" s="196"/>
      <c r="F99" s="196"/>
      <c r="G99" s="196"/>
      <c r="H99" s="196"/>
      <c r="I99" s="196"/>
      <c r="J99" s="197">
        <f>J135</f>
        <v>25285.52</v>
      </c>
      <c r="K99" s="129"/>
      <c r="L99" s="19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4"/>
      <c r="C100" s="129"/>
      <c r="D100" s="195" t="s">
        <v>1007</v>
      </c>
      <c r="E100" s="196"/>
      <c r="F100" s="196"/>
      <c r="G100" s="196"/>
      <c r="H100" s="196"/>
      <c r="I100" s="196"/>
      <c r="J100" s="197">
        <f>J154</f>
        <v>663.80999999999995</v>
      </c>
      <c r="K100" s="129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29"/>
      <c r="D101" s="195" t="s">
        <v>1008</v>
      </c>
      <c r="E101" s="196"/>
      <c r="F101" s="196"/>
      <c r="G101" s="196"/>
      <c r="H101" s="196"/>
      <c r="I101" s="196"/>
      <c r="J101" s="197">
        <f>J157</f>
        <v>4931.46</v>
      </c>
      <c r="K101" s="129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29"/>
      <c r="D102" s="195" t="s">
        <v>1009</v>
      </c>
      <c r="E102" s="196"/>
      <c r="F102" s="196"/>
      <c r="G102" s="196"/>
      <c r="H102" s="196"/>
      <c r="I102" s="196"/>
      <c r="J102" s="197">
        <f>J164</f>
        <v>1568.6400000000001</v>
      </c>
      <c r="K102" s="129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29"/>
      <c r="D103" s="195" t="s">
        <v>1010</v>
      </c>
      <c r="E103" s="196"/>
      <c r="F103" s="196"/>
      <c r="G103" s="196"/>
      <c r="H103" s="196"/>
      <c r="I103" s="196"/>
      <c r="J103" s="197">
        <f>J171</f>
        <v>13350.709999999999</v>
      </c>
      <c r="K103" s="129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29"/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5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="2" customFormat="1" ht="6.96" customHeight="1">
      <c r="A105" s="29"/>
      <c r="B105" s="62"/>
      <c r="C105" s="63"/>
      <c r="D105" s="63"/>
      <c r="E105" s="63"/>
      <c r="F105" s="63"/>
      <c r="G105" s="63"/>
      <c r="H105" s="63"/>
      <c r="I105" s="63"/>
      <c r="J105" s="63"/>
      <c r="K105" s="63"/>
      <c r="L105" s="5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="2" customFormat="1" ht="6.96" customHeight="1">
      <c r="A109" s="29"/>
      <c r="B109" s="64"/>
      <c r="C109" s="65"/>
      <c r="D109" s="65"/>
      <c r="E109" s="65"/>
      <c r="F109" s="65"/>
      <c r="G109" s="65"/>
      <c r="H109" s="65"/>
      <c r="I109" s="65"/>
      <c r="J109" s="65"/>
      <c r="K109" s="65"/>
      <c r="L109" s="5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="2" customFormat="1" ht="24.96" customHeight="1">
      <c r="A110" s="29"/>
      <c r="B110" s="30"/>
      <c r="C110" s="20" t="s">
        <v>126</v>
      </c>
      <c r="D110" s="31"/>
      <c r="E110" s="31"/>
      <c r="F110" s="31"/>
      <c r="G110" s="31"/>
      <c r="H110" s="31"/>
      <c r="I110" s="31"/>
      <c r="J110" s="31"/>
      <c r="K110" s="31"/>
      <c r="L110" s="5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="2" customFormat="1" ht="6.96" customHeight="1">
      <c r="A111" s="29"/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5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="2" customFormat="1" ht="12" customHeight="1">
      <c r="A112" s="29"/>
      <c r="B112" s="30"/>
      <c r="C112" s="26" t="s">
        <v>13</v>
      </c>
      <c r="D112" s="31"/>
      <c r="E112" s="31"/>
      <c r="F112" s="31"/>
      <c r="G112" s="31"/>
      <c r="H112" s="31"/>
      <c r="I112" s="31"/>
      <c r="J112" s="31"/>
      <c r="K112" s="31"/>
      <c r="L112" s="5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16.5" customHeight="1">
      <c r="A113" s="29"/>
      <c r="B113" s="30"/>
      <c r="C113" s="31"/>
      <c r="D113" s="31"/>
      <c r="E113" s="183" t="str">
        <f>E7</f>
        <v>Zateplenie kultúrneho domu Obec Malé Kršteňany</v>
      </c>
      <c r="F113" s="26"/>
      <c r="G113" s="26"/>
      <c r="H113" s="26"/>
      <c r="I113" s="31"/>
      <c r="J113" s="31"/>
      <c r="K113" s="31"/>
      <c r="L113" s="5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12" customHeight="1">
      <c r="A114" s="29"/>
      <c r="B114" s="30"/>
      <c r="C114" s="26" t="s">
        <v>107</v>
      </c>
      <c r="D114" s="31"/>
      <c r="E114" s="31"/>
      <c r="F114" s="31"/>
      <c r="G114" s="31"/>
      <c r="H114" s="31"/>
      <c r="I114" s="31"/>
      <c r="J114" s="31"/>
      <c r="K114" s="31"/>
      <c r="L114" s="5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2" customFormat="1" ht="16.5" customHeight="1">
      <c r="A115" s="29"/>
      <c r="B115" s="30"/>
      <c r="C115" s="31"/>
      <c r="D115" s="31"/>
      <c r="E115" s="72" t="str">
        <f>E9</f>
        <v>03 - Vykurovanie</v>
      </c>
      <c r="F115" s="31"/>
      <c r="G115" s="31"/>
      <c r="H115" s="31"/>
      <c r="I115" s="31"/>
      <c r="J115" s="31"/>
      <c r="K115" s="31"/>
      <c r="L115" s="5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="2" customFormat="1" ht="6.96" customHeight="1">
      <c r="A116" s="29"/>
      <c r="B116" s="30"/>
      <c r="C116" s="31"/>
      <c r="D116" s="31"/>
      <c r="E116" s="31"/>
      <c r="F116" s="31"/>
      <c r="G116" s="31"/>
      <c r="H116" s="31"/>
      <c r="I116" s="31"/>
      <c r="J116" s="31"/>
      <c r="K116" s="31"/>
      <c r="L116" s="5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="2" customFormat="1" ht="12" customHeight="1">
      <c r="A117" s="29"/>
      <c r="B117" s="30"/>
      <c r="C117" s="26" t="s">
        <v>17</v>
      </c>
      <c r="D117" s="31"/>
      <c r="E117" s="31"/>
      <c r="F117" s="23" t="str">
        <f>F12</f>
        <v xml:space="preserve">Malé Kršteňany, PARC. Č. 387/1,2,3, 392/3 </v>
      </c>
      <c r="G117" s="31"/>
      <c r="H117" s="31"/>
      <c r="I117" s="26" t="s">
        <v>19</v>
      </c>
      <c r="J117" s="75" t="str">
        <f>IF(J12="","",J12)</f>
        <v>14. 2. 2024</v>
      </c>
      <c r="K117" s="31"/>
      <c r="L117" s="5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="2" customFormat="1" ht="6.96" customHeight="1">
      <c r="A118" s="29"/>
      <c r="B118" s="30"/>
      <c r="C118" s="31"/>
      <c r="D118" s="31"/>
      <c r="E118" s="31"/>
      <c r="F118" s="31"/>
      <c r="G118" s="31"/>
      <c r="H118" s="31"/>
      <c r="I118" s="31"/>
      <c r="J118" s="31"/>
      <c r="K118" s="31"/>
      <c r="L118" s="5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="2" customFormat="1" ht="15.15" customHeight="1">
      <c r="A119" s="29"/>
      <c r="B119" s="30"/>
      <c r="C119" s="26" t="s">
        <v>21</v>
      </c>
      <c r="D119" s="31"/>
      <c r="E119" s="31"/>
      <c r="F119" s="23" t="str">
        <f>E15</f>
        <v xml:space="preserve">Obecný úrad Malé Kršteňany 105,  958 03 MALÉ KRŠTE</v>
      </c>
      <c r="G119" s="31"/>
      <c r="H119" s="31"/>
      <c r="I119" s="26" t="s">
        <v>27</v>
      </c>
      <c r="J119" s="27" t="str">
        <f>E21</f>
        <v xml:space="preserve"> </v>
      </c>
      <c r="K119" s="31"/>
      <c r="L119" s="5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="2" customFormat="1" ht="15.15" customHeight="1">
      <c r="A120" s="29"/>
      <c r="B120" s="30"/>
      <c r="C120" s="26" t="s">
        <v>25</v>
      </c>
      <c r="D120" s="31"/>
      <c r="E120" s="31"/>
      <c r="F120" s="23" t="str">
        <f>IF(E18="","",E18)</f>
        <v xml:space="preserve"> </v>
      </c>
      <c r="G120" s="31"/>
      <c r="H120" s="31"/>
      <c r="I120" s="26" t="s">
        <v>29</v>
      </c>
      <c r="J120" s="27" t="str">
        <f>E24</f>
        <v xml:space="preserve"> </v>
      </c>
      <c r="K120" s="31"/>
      <c r="L120" s="5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="2" customFormat="1" ht="10.32" customHeight="1">
      <c r="A121" s="29"/>
      <c r="B121" s="30"/>
      <c r="C121" s="31"/>
      <c r="D121" s="31"/>
      <c r="E121" s="31"/>
      <c r="F121" s="31"/>
      <c r="G121" s="31"/>
      <c r="H121" s="31"/>
      <c r="I121" s="31"/>
      <c r="J121" s="31"/>
      <c r="K121" s="31"/>
      <c r="L121" s="5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="11" customFormat="1" ht="29.28" customHeight="1">
      <c r="A122" s="199"/>
      <c r="B122" s="200"/>
      <c r="C122" s="201" t="s">
        <v>127</v>
      </c>
      <c r="D122" s="202" t="s">
        <v>56</v>
      </c>
      <c r="E122" s="202" t="s">
        <v>52</v>
      </c>
      <c r="F122" s="202" t="s">
        <v>53</v>
      </c>
      <c r="G122" s="202" t="s">
        <v>128</v>
      </c>
      <c r="H122" s="202" t="s">
        <v>129</v>
      </c>
      <c r="I122" s="202" t="s">
        <v>130</v>
      </c>
      <c r="J122" s="203" t="s">
        <v>115</v>
      </c>
      <c r="K122" s="204" t="s">
        <v>131</v>
      </c>
      <c r="L122" s="205"/>
      <c r="M122" s="96" t="s">
        <v>1</v>
      </c>
      <c r="N122" s="97" t="s">
        <v>35</v>
      </c>
      <c r="O122" s="97" t="s">
        <v>132</v>
      </c>
      <c r="P122" s="97" t="s">
        <v>133</v>
      </c>
      <c r="Q122" s="97" t="s">
        <v>134</v>
      </c>
      <c r="R122" s="97" t="s">
        <v>135</v>
      </c>
      <c r="S122" s="97" t="s">
        <v>136</v>
      </c>
      <c r="T122" s="98" t="s">
        <v>137</v>
      </c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</row>
    <row r="123" s="2" customFormat="1" ht="22.8" customHeight="1">
      <c r="A123" s="29"/>
      <c r="B123" s="30"/>
      <c r="C123" s="103" t="s">
        <v>116</v>
      </c>
      <c r="D123" s="31"/>
      <c r="E123" s="31"/>
      <c r="F123" s="31"/>
      <c r="G123" s="31"/>
      <c r="H123" s="31"/>
      <c r="I123" s="31"/>
      <c r="J123" s="206">
        <f>BK123</f>
        <v>47026.740000000005</v>
      </c>
      <c r="K123" s="31"/>
      <c r="L123" s="35"/>
      <c r="M123" s="99"/>
      <c r="N123" s="207"/>
      <c r="O123" s="100"/>
      <c r="P123" s="208">
        <f>P124</f>
        <v>0</v>
      </c>
      <c r="Q123" s="100"/>
      <c r="R123" s="208">
        <f>R124</f>
        <v>0</v>
      </c>
      <c r="S123" s="100"/>
      <c r="T123" s="209">
        <f>T124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70</v>
      </c>
      <c r="AU123" s="14" t="s">
        <v>117</v>
      </c>
      <c r="BK123" s="210">
        <f>BK124</f>
        <v>47026.740000000005</v>
      </c>
    </row>
    <row r="124" s="12" customFormat="1" ht="25.92" customHeight="1">
      <c r="A124" s="12"/>
      <c r="B124" s="211"/>
      <c r="C124" s="212"/>
      <c r="D124" s="213" t="s">
        <v>70</v>
      </c>
      <c r="E124" s="214" t="s">
        <v>1011</v>
      </c>
      <c r="F124" s="214" t="s">
        <v>242</v>
      </c>
      <c r="G124" s="212"/>
      <c r="H124" s="212"/>
      <c r="I124" s="212"/>
      <c r="J124" s="215">
        <f>BK124</f>
        <v>47026.740000000005</v>
      </c>
      <c r="K124" s="212"/>
      <c r="L124" s="216"/>
      <c r="M124" s="217"/>
      <c r="N124" s="218"/>
      <c r="O124" s="218"/>
      <c r="P124" s="219">
        <f>P125+P135+P154+P157+P164+P171</f>
        <v>0</v>
      </c>
      <c r="Q124" s="218"/>
      <c r="R124" s="219">
        <f>R125+R135+R154+R157+R164+R171</f>
        <v>0</v>
      </c>
      <c r="S124" s="218"/>
      <c r="T124" s="220">
        <f>T125+T135+T154+T157+T164+T171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78</v>
      </c>
      <c r="AT124" s="222" t="s">
        <v>70</v>
      </c>
      <c r="AU124" s="222" t="s">
        <v>71</v>
      </c>
      <c r="AY124" s="221" t="s">
        <v>140</v>
      </c>
      <c r="BK124" s="223">
        <f>BK125+BK135+BK154+BK157+BK164+BK171</f>
        <v>47026.740000000005</v>
      </c>
    </row>
    <row r="125" s="12" customFormat="1" ht="22.8" customHeight="1">
      <c r="A125" s="12"/>
      <c r="B125" s="211"/>
      <c r="C125" s="212"/>
      <c r="D125" s="213" t="s">
        <v>70</v>
      </c>
      <c r="E125" s="224" t="s">
        <v>1012</v>
      </c>
      <c r="F125" s="224" t="s">
        <v>345</v>
      </c>
      <c r="G125" s="212"/>
      <c r="H125" s="212"/>
      <c r="I125" s="212"/>
      <c r="J125" s="225">
        <f>BK125</f>
        <v>1226.6000000000004</v>
      </c>
      <c r="K125" s="212"/>
      <c r="L125" s="216"/>
      <c r="M125" s="217"/>
      <c r="N125" s="218"/>
      <c r="O125" s="218"/>
      <c r="P125" s="219">
        <f>SUM(P126:P134)</f>
        <v>0</v>
      </c>
      <c r="Q125" s="218"/>
      <c r="R125" s="219">
        <f>SUM(R126:R134)</f>
        <v>0</v>
      </c>
      <c r="S125" s="218"/>
      <c r="T125" s="220">
        <f>SUM(T126:T134)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78</v>
      </c>
      <c r="AT125" s="222" t="s">
        <v>70</v>
      </c>
      <c r="AU125" s="222" t="s">
        <v>78</v>
      </c>
      <c r="AY125" s="221" t="s">
        <v>140</v>
      </c>
      <c r="BK125" s="223">
        <f>SUM(BK126:BK134)</f>
        <v>1226.6000000000004</v>
      </c>
    </row>
    <row r="126" s="2" customFormat="1" ht="21.75" customHeight="1">
      <c r="A126" s="29"/>
      <c r="B126" s="30"/>
      <c r="C126" s="226" t="s">
        <v>78</v>
      </c>
      <c r="D126" s="226" t="s">
        <v>143</v>
      </c>
      <c r="E126" s="227" t="s">
        <v>1013</v>
      </c>
      <c r="F126" s="228" t="s">
        <v>1014</v>
      </c>
      <c r="G126" s="229" t="s">
        <v>202</v>
      </c>
      <c r="H126" s="230">
        <v>149</v>
      </c>
      <c r="I126" s="231">
        <v>2.9100000000000001</v>
      </c>
      <c r="J126" s="231">
        <f>ROUND(I126*H126,2)</f>
        <v>433.58999999999998</v>
      </c>
      <c r="K126" s="232"/>
      <c r="L126" s="35"/>
      <c r="M126" s="233" t="s">
        <v>1</v>
      </c>
      <c r="N126" s="234" t="s">
        <v>37</v>
      </c>
      <c r="O126" s="235">
        <v>0</v>
      </c>
      <c r="P126" s="235">
        <f>O126*H126</f>
        <v>0</v>
      </c>
      <c r="Q126" s="235">
        <v>0</v>
      </c>
      <c r="R126" s="235">
        <f>Q126*H126</f>
        <v>0</v>
      </c>
      <c r="S126" s="235">
        <v>0</v>
      </c>
      <c r="T126" s="236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237" t="s">
        <v>204</v>
      </c>
      <c r="AT126" s="237" t="s">
        <v>143</v>
      </c>
      <c r="AU126" s="237" t="s">
        <v>83</v>
      </c>
      <c r="AY126" s="14" t="s">
        <v>140</v>
      </c>
      <c r="BE126" s="238">
        <f>IF(N126="základná",J126,0)</f>
        <v>0</v>
      </c>
      <c r="BF126" s="238">
        <f>IF(N126="znížená",J126,0)</f>
        <v>433.58999999999998</v>
      </c>
      <c r="BG126" s="238">
        <f>IF(N126="zákl. prenesená",J126,0)</f>
        <v>0</v>
      </c>
      <c r="BH126" s="238">
        <f>IF(N126="zníž. prenesená",J126,0)</f>
        <v>0</v>
      </c>
      <c r="BI126" s="238">
        <f>IF(N126="nulová",J126,0)</f>
        <v>0</v>
      </c>
      <c r="BJ126" s="14" t="s">
        <v>83</v>
      </c>
      <c r="BK126" s="238">
        <f>ROUND(I126*H126,2)</f>
        <v>433.58999999999998</v>
      </c>
      <c r="BL126" s="14" t="s">
        <v>204</v>
      </c>
      <c r="BM126" s="237" t="s">
        <v>83</v>
      </c>
    </row>
    <row r="127" s="2" customFormat="1" ht="16.5" customHeight="1">
      <c r="A127" s="29"/>
      <c r="B127" s="30"/>
      <c r="C127" s="243" t="s">
        <v>83</v>
      </c>
      <c r="D127" s="243" t="s">
        <v>319</v>
      </c>
      <c r="E127" s="244" t="s">
        <v>1015</v>
      </c>
      <c r="F127" s="245" t="s">
        <v>1016</v>
      </c>
      <c r="G127" s="246" t="s">
        <v>202</v>
      </c>
      <c r="H127" s="247">
        <v>120</v>
      </c>
      <c r="I127" s="248">
        <v>1.47</v>
      </c>
      <c r="J127" s="248">
        <f>ROUND(I127*H127,2)</f>
        <v>176.40000000000001</v>
      </c>
      <c r="K127" s="249"/>
      <c r="L127" s="250"/>
      <c r="M127" s="251" t="s">
        <v>1</v>
      </c>
      <c r="N127" s="252" t="s">
        <v>37</v>
      </c>
      <c r="O127" s="235">
        <v>0</v>
      </c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237" t="s">
        <v>279</v>
      </c>
      <c r="AT127" s="237" t="s">
        <v>319</v>
      </c>
      <c r="AU127" s="237" t="s">
        <v>83</v>
      </c>
      <c r="AY127" s="14" t="s">
        <v>140</v>
      </c>
      <c r="BE127" s="238">
        <f>IF(N127="základná",J127,0)</f>
        <v>0</v>
      </c>
      <c r="BF127" s="238">
        <f>IF(N127="znížená",J127,0)</f>
        <v>176.40000000000001</v>
      </c>
      <c r="BG127" s="238">
        <f>IF(N127="zákl. prenesená",J127,0)</f>
        <v>0</v>
      </c>
      <c r="BH127" s="238">
        <f>IF(N127="zníž. prenesená",J127,0)</f>
        <v>0</v>
      </c>
      <c r="BI127" s="238">
        <f>IF(N127="nulová",J127,0)</f>
        <v>0</v>
      </c>
      <c r="BJ127" s="14" t="s">
        <v>83</v>
      </c>
      <c r="BK127" s="238">
        <f>ROUND(I127*H127,2)</f>
        <v>176.40000000000001</v>
      </c>
      <c r="BL127" s="14" t="s">
        <v>204</v>
      </c>
      <c r="BM127" s="237" t="s">
        <v>147</v>
      </c>
    </row>
    <row r="128" s="2" customFormat="1" ht="16.5" customHeight="1">
      <c r="A128" s="29"/>
      <c r="B128" s="30"/>
      <c r="C128" s="243" t="s">
        <v>152</v>
      </c>
      <c r="D128" s="243" t="s">
        <v>319</v>
      </c>
      <c r="E128" s="244" t="s">
        <v>1017</v>
      </c>
      <c r="F128" s="245" t="s">
        <v>1018</v>
      </c>
      <c r="G128" s="246" t="s">
        <v>202</v>
      </c>
      <c r="H128" s="247">
        <v>29</v>
      </c>
      <c r="I128" s="248">
        <v>0.33000000000000002</v>
      </c>
      <c r="J128" s="248">
        <f>ROUND(I128*H128,2)</f>
        <v>9.5700000000000003</v>
      </c>
      <c r="K128" s="249"/>
      <c r="L128" s="250"/>
      <c r="M128" s="251" t="s">
        <v>1</v>
      </c>
      <c r="N128" s="252" t="s">
        <v>37</v>
      </c>
      <c r="O128" s="235">
        <v>0</v>
      </c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237" t="s">
        <v>279</v>
      </c>
      <c r="AT128" s="237" t="s">
        <v>319</v>
      </c>
      <c r="AU128" s="237" t="s">
        <v>83</v>
      </c>
      <c r="AY128" s="14" t="s">
        <v>140</v>
      </c>
      <c r="BE128" s="238">
        <f>IF(N128="základná",J128,0)</f>
        <v>0</v>
      </c>
      <c r="BF128" s="238">
        <f>IF(N128="znížená",J128,0)</f>
        <v>9.5700000000000003</v>
      </c>
      <c r="BG128" s="238">
        <f>IF(N128="zákl. prenesená",J128,0)</f>
        <v>0</v>
      </c>
      <c r="BH128" s="238">
        <f>IF(N128="zníž. prenesená",J128,0)</f>
        <v>0</v>
      </c>
      <c r="BI128" s="238">
        <f>IF(N128="nulová",J128,0)</f>
        <v>0</v>
      </c>
      <c r="BJ128" s="14" t="s">
        <v>83</v>
      </c>
      <c r="BK128" s="238">
        <f>ROUND(I128*H128,2)</f>
        <v>9.5700000000000003</v>
      </c>
      <c r="BL128" s="14" t="s">
        <v>204</v>
      </c>
      <c r="BM128" s="237" t="s">
        <v>141</v>
      </c>
    </row>
    <row r="129" s="2" customFormat="1" ht="21.75" customHeight="1">
      <c r="A129" s="29"/>
      <c r="B129" s="30"/>
      <c r="C129" s="226" t="s">
        <v>147</v>
      </c>
      <c r="D129" s="226" t="s">
        <v>143</v>
      </c>
      <c r="E129" s="227" t="s">
        <v>1019</v>
      </c>
      <c r="F129" s="228" t="s">
        <v>1020</v>
      </c>
      <c r="G129" s="229" t="s">
        <v>202</v>
      </c>
      <c r="H129" s="230">
        <v>101</v>
      </c>
      <c r="I129" s="231">
        <v>3.0800000000000001</v>
      </c>
      <c r="J129" s="231">
        <f>ROUND(I129*H129,2)</f>
        <v>311.07999999999998</v>
      </c>
      <c r="K129" s="232"/>
      <c r="L129" s="35"/>
      <c r="M129" s="233" t="s">
        <v>1</v>
      </c>
      <c r="N129" s="234" t="s">
        <v>37</v>
      </c>
      <c r="O129" s="235">
        <v>0</v>
      </c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237" t="s">
        <v>204</v>
      </c>
      <c r="AT129" s="237" t="s">
        <v>143</v>
      </c>
      <c r="AU129" s="237" t="s">
        <v>83</v>
      </c>
      <c r="AY129" s="14" t="s">
        <v>140</v>
      </c>
      <c r="BE129" s="238">
        <f>IF(N129="základná",J129,0)</f>
        <v>0</v>
      </c>
      <c r="BF129" s="238">
        <f>IF(N129="znížená",J129,0)</f>
        <v>311.07999999999998</v>
      </c>
      <c r="BG129" s="238">
        <f>IF(N129="zákl. prenesená",J129,0)</f>
        <v>0</v>
      </c>
      <c r="BH129" s="238">
        <f>IF(N129="zníž. prenesená",J129,0)</f>
        <v>0</v>
      </c>
      <c r="BI129" s="238">
        <f>IF(N129="nulová",J129,0)</f>
        <v>0</v>
      </c>
      <c r="BJ129" s="14" t="s">
        <v>83</v>
      </c>
      <c r="BK129" s="238">
        <f>ROUND(I129*H129,2)</f>
        <v>311.07999999999998</v>
      </c>
      <c r="BL129" s="14" t="s">
        <v>204</v>
      </c>
      <c r="BM129" s="237" t="s">
        <v>170</v>
      </c>
    </row>
    <row r="130" s="2" customFormat="1" ht="16.5" customHeight="1">
      <c r="A130" s="29"/>
      <c r="B130" s="30"/>
      <c r="C130" s="243" t="s">
        <v>159</v>
      </c>
      <c r="D130" s="243" t="s">
        <v>319</v>
      </c>
      <c r="E130" s="244" t="s">
        <v>1021</v>
      </c>
      <c r="F130" s="245" t="s">
        <v>1022</v>
      </c>
      <c r="G130" s="246" t="s">
        <v>202</v>
      </c>
      <c r="H130" s="247">
        <v>51</v>
      </c>
      <c r="I130" s="248">
        <v>1.4299999999999999</v>
      </c>
      <c r="J130" s="248">
        <f>ROUND(I130*H130,2)</f>
        <v>72.930000000000007</v>
      </c>
      <c r="K130" s="249"/>
      <c r="L130" s="250"/>
      <c r="M130" s="251" t="s">
        <v>1</v>
      </c>
      <c r="N130" s="252" t="s">
        <v>37</v>
      </c>
      <c r="O130" s="235">
        <v>0</v>
      </c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237" t="s">
        <v>279</v>
      </c>
      <c r="AT130" s="237" t="s">
        <v>319</v>
      </c>
      <c r="AU130" s="237" t="s">
        <v>83</v>
      </c>
      <c r="AY130" s="14" t="s">
        <v>140</v>
      </c>
      <c r="BE130" s="238">
        <f>IF(N130="základná",J130,0)</f>
        <v>0</v>
      </c>
      <c r="BF130" s="238">
        <f>IF(N130="znížená",J130,0)</f>
        <v>72.930000000000007</v>
      </c>
      <c r="BG130" s="238">
        <f>IF(N130="zákl. prenesená",J130,0)</f>
        <v>0</v>
      </c>
      <c r="BH130" s="238">
        <f>IF(N130="zníž. prenesená",J130,0)</f>
        <v>0</v>
      </c>
      <c r="BI130" s="238">
        <f>IF(N130="nulová",J130,0)</f>
        <v>0</v>
      </c>
      <c r="BJ130" s="14" t="s">
        <v>83</v>
      </c>
      <c r="BK130" s="238">
        <f>ROUND(I130*H130,2)</f>
        <v>72.930000000000007</v>
      </c>
      <c r="BL130" s="14" t="s">
        <v>204</v>
      </c>
      <c r="BM130" s="237" t="s">
        <v>179</v>
      </c>
    </row>
    <row r="131" s="2" customFormat="1" ht="16.5" customHeight="1">
      <c r="A131" s="29"/>
      <c r="B131" s="30"/>
      <c r="C131" s="243" t="s">
        <v>141</v>
      </c>
      <c r="D131" s="243" t="s">
        <v>319</v>
      </c>
      <c r="E131" s="244" t="s">
        <v>1023</v>
      </c>
      <c r="F131" s="245" t="s">
        <v>1024</v>
      </c>
      <c r="G131" s="246" t="s">
        <v>202</v>
      </c>
      <c r="H131" s="247">
        <v>35</v>
      </c>
      <c r="I131" s="248">
        <v>0.92000000000000004</v>
      </c>
      <c r="J131" s="248">
        <f>ROUND(I131*H131,2)</f>
        <v>32.200000000000003</v>
      </c>
      <c r="K131" s="249"/>
      <c r="L131" s="250"/>
      <c r="M131" s="251" t="s">
        <v>1</v>
      </c>
      <c r="N131" s="252" t="s">
        <v>37</v>
      </c>
      <c r="O131" s="235">
        <v>0</v>
      </c>
      <c r="P131" s="235">
        <f>O131*H131</f>
        <v>0</v>
      </c>
      <c r="Q131" s="235">
        <v>0</v>
      </c>
      <c r="R131" s="235">
        <f>Q131*H131</f>
        <v>0</v>
      </c>
      <c r="S131" s="235">
        <v>0</v>
      </c>
      <c r="T131" s="236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37" t="s">
        <v>279</v>
      </c>
      <c r="AT131" s="237" t="s">
        <v>319</v>
      </c>
      <c r="AU131" s="237" t="s">
        <v>83</v>
      </c>
      <c r="AY131" s="14" t="s">
        <v>140</v>
      </c>
      <c r="BE131" s="238">
        <f>IF(N131="základná",J131,0)</f>
        <v>0</v>
      </c>
      <c r="BF131" s="238">
        <f>IF(N131="znížená",J131,0)</f>
        <v>32.200000000000003</v>
      </c>
      <c r="BG131" s="238">
        <f>IF(N131="zákl. prenesená",J131,0)</f>
        <v>0</v>
      </c>
      <c r="BH131" s="238">
        <f>IF(N131="zníž. prenesená",J131,0)</f>
        <v>0</v>
      </c>
      <c r="BI131" s="238">
        <f>IF(N131="nulová",J131,0)</f>
        <v>0</v>
      </c>
      <c r="BJ131" s="14" t="s">
        <v>83</v>
      </c>
      <c r="BK131" s="238">
        <f>ROUND(I131*H131,2)</f>
        <v>32.200000000000003</v>
      </c>
      <c r="BL131" s="14" t="s">
        <v>204</v>
      </c>
      <c r="BM131" s="237" t="s">
        <v>187</v>
      </c>
    </row>
    <row r="132" s="2" customFormat="1" ht="16.5" customHeight="1">
      <c r="A132" s="29"/>
      <c r="B132" s="30"/>
      <c r="C132" s="243" t="s">
        <v>166</v>
      </c>
      <c r="D132" s="243" t="s">
        <v>319</v>
      </c>
      <c r="E132" s="244" t="s">
        <v>1025</v>
      </c>
      <c r="F132" s="245" t="s">
        <v>1026</v>
      </c>
      <c r="G132" s="246" t="s">
        <v>202</v>
      </c>
      <c r="H132" s="247">
        <v>15</v>
      </c>
      <c r="I132" s="248">
        <v>1.25</v>
      </c>
      <c r="J132" s="248">
        <f>ROUND(I132*H132,2)</f>
        <v>18.75</v>
      </c>
      <c r="K132" s="249"/>
      <c r="L132" s="250"/>
      <c r="M132" s="251" t="s">
        <v>1</v>
      </c>
      <c r="N132" s="252" t="s">
        <v>37</v>
      </c>
      <c r="O132" s="235">
        <v>0</v>
      </c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37" t="s">
        <v>279</v>
      </c>
      <c r="AT132" s="237" t="s">
        <v>319</v>
      </c>
      <c r="AU132" s="237" t="s">
        <v>83</v>
      </c>
      <c r="AY132" s="14" t="s">
        <v>140</v>
      </c>
      <c r="BE132" s="238">
        <f>IF(N132="základná",J132,0)</f>
        <v>0</v>
      </c>
      <c r="BF132" s="238">
        <f>IF(N132="znížená",J132,0)</f>
        <v>18.75</v>
      </c>
      <c r="BG132" s="238">
        <f>IF(N132="zákl. prenesená",J132,0)</f>
        <v>0</v>
      </c>
      <c r="BH132" s="238">
        <f>IF(N132="zníž. prenesená",J132,0)</f>
        <v>0</v>
      </c>
      <c r="BI132" s="238">
        <f>IF(N132="nulová",J132,0)</f>
        <v>0</v>
      </c>
      <c r="BJ132" s="14" t="s">
        <v>83</v>
      </c>
      <c r="BK132" s="238">
        <f>ROUND(I132*H132,2)</f>
        <v>18.75</v>
      </c>
      <c r="BL132" s="14" t="s">
        <v>204</v>
      </c>
      <c r="BM132" s="237" t="s">
        <v>195</v>
      </c>
    </row>
    <row r="133" s="2" customFormat="1" ht="37.8" customHeight="1">
      <c r="A133" s="29"/>
      <c r="B133" s="30"/>
      <c r="C133" s="226" t="s">
        <v>170</v>
      </c>
      <c r="D133" s="226" t="s">
        <v>143</v>
      </c>
      <c r="E133" s="227" t="s">
        <v>1027</v>
      </c>
      <c r="F133" s="228" t="s">
        <v>1028</v>
      </c>
      <c r="G133" s="229" t="s">
        <v>296</v>
      </c>
      <c r="H133" s="230">
        <v>6</v>
      </c>
      <c r="I133" s="231">
        <v>4.9000000000000004</v>
      </c>
      <c r="J133" s="231">
        <f>ROUND(I133*H133,2)</f>
        <v>29.399999999999999</v>
      </c>
      <c r="K133" s="232"/>
      <c r="L133" s="35"/>
      <c r="M133" s="233" t="s">
        <v>1</v>
      </c>
      <c r="N133" s="234" t="s">
        <v>37</v>
      </c>
      <c r="O133" s="235">
        <v>0</v>
      </c>
      <c r="P133" s="235">
        <f>O133*H133</f>
        <v>0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37" t="s">
        <v>204</v>
      </c>
      <c r="AT133" s="237" t="s">
        <v>143</v>
      </c>
      <c r="AU133" s="237" t="s">
        <v>83</v>
      </c>
      <c r="AY133" s="14" t="s">
        <v>140</v>
      </c>
      <c r="BE133" s="238">
        <f>IF(N133="základná",J133,0)</f>
        <v>0</v>
      </c>
      <c r="BF133" s="238">
        <f>IF(N133="znížená",J133,0)</f>
        <v>29.399999999999999</v>
      </c>
      <c r="BG133" s="238">
        <f>IF(N133="zákl. prenesená",J133,0)</f>
        <v>0</v>
      </c>
      <c r="BH133" s="238">
        <f>IF(N133="zníž. prenesená",J133,0)</f>
        <v>0</v>
      </c>
      <c r="BI133" s="238">
        <f>IF(N133="nulová",J133,0)</f>
        <v>0</v>
      </c>
      <c r="BJ133" s="14" t="s">
        <v>83</v>
      </c>
      <c r="BK133" s="238">
        <f>ROUND(I133*H133,2)</f>
        <v>29.399999999999999</v>
      </c>
      <c r="BL133" s="14" t="s">
        <v>204</v>
      </c>
      <c r="BM133" s="237" t="s">
        <v>204</v>
      </c>
    </row>
    <row r="134" s="2" customFormat="1" ht="24.15" customHeight="1">
      <c r="A134" s="29"/>
      <c r="B134" s="30"/>
      <c r="C134" s="243" t="s">
        <v>174</v>
      </c>
      <c r="D134" s="243" t="s">
        <v>319</v>
      </c>
      <c r="E134" s="244" t="s">
        <v>1029</v>
      </c>
      <c r="F134" s="245" t="s">
        <v>1030</v>
      </c>
      <c r="G134" s="246" t="s">
        <v>296</v>
      </c>
      <c r="H134" s="247">
        <v>6</v>
      </c>
      <c r="I134" s="248">
        <v>23.780000000000001</v>
      </c>
      <c r="J134" s="248">
        <f>ROUND(I134*H134,2)</f>
        <v>142.68000000000001</v>
      </c>
      <c r="K134" s="249"/>
      <c r="L134" s="250"/>
      <c r="M134" s="251" t="s">
        <v>1</v>
      </c>
      <c r="N134" s="252" t="s">
        <v>37</v>
      </c>
      <c r="O134" s="235">
        <v>0</v>
      </c>
      <c r="P134" s="235">
        <f>O134*H134</f>
        <v>0</v>
      </c>
      <c r="Q134" s="235">
        <v>0</v>
      </c>
      <c r="R134" s="235">
        <f>Q134*H134</f>
        <v>0</v>
      </c>
      <c r="S134" s="235">
        <v>0</v>
      </c>
      <c r="T134" s="236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37" t="s">
        <v>279</v>
      </c>
      <c r="AT134" s="237" t="s">
        <v>319</v>
      </c>
      <c r="AU134" s="237" t="s">
        <v>83</v>
      </c>
      <c r="AY134" s="14" t="s">
        <v>140</v>
      </c>
      <c r="BE134" s="238">
        <f>IF(N134="základná",J134,0)</f>
        <v>0</v>
      </c>
      <c r="BF134" s="238">
        <f>IF(N134="znížená",J134,0)</f>
        <v>142.68000000000001</v>
      </c>
      <c r="BG134" s="238">
        <f>IF(N134="zákl. prenesená",J134,0)</f>
        <v>0</v>
      </c>
      <c r="BH134" s="238">
        <f>IF(N134="zníž. prenesená",J134,0)</f>
        <v>0</v>
      </c>
      <c r="BI134" s="238">
        <f>IF(N134="nulová",J134,0)</f>
        <v>0</v>
      </c>
      <c r="BJ134" s="14" t="s">
        <v>83</v>
      </c>
      <c r="BK134" s="238">
        <f>ROUND(I134*H134,2)</f>
        <v>142.68000000000001</v>
      </c>
      <c r="BL134" s="14" t="s">
        <v>204</v>
      </c>
      <c r="BM134" s="237" t="s">
        <v>212</v>
      </c>
    </row>
    <row r="135" s="12" customFormat="1" ht="22.8" customHeight="1">
      <c r="A135" s="12"/>
      <c r="B135" s="211"/>
      <c r="C135" s="212"/>
      <c r="D135" s="213" t="s">
        <v>70</v>
      </c>
      <c r="E135" s="224" t="s">
        <v>1031</v>
      </c>
      <c r="F135" s="224" t="s">
        <v>1032</v>
      </c>
      <c r="G135" s="212"/>
      <c r="H135" s="212"/>
      <c r="I135" s="212"/>
      <c r="J135" s="225">
        <f>BK135</f>
        <v>25285.52</v>
      </c>
      <c r="K135" s="212"/>
      <c r="L135" s="216"/>
      <c r="M135" s="217"/>
      <c r="N135" s="218"/>
      <c r="O135" s="218"/>
      <c r="P135" s="219">
        <f>SUM(P136:P153)</f>
        <v>0</v>
      </c>
      <c r="Q135" s="218"/>
      <c r="R135" s="219">
        <f>SUM(R136:R153)</f>
        <v>0</v>
      </c>
      <c r="S135" s="218"/>
      <c r="T135" s="220">
        <f>SUM(T136:T153)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1" t="s">
        <v>78</v>
      </c>
      <c r="AT135" s="222" t="s">
        <v>70</v>
      </c>
      <c r="AU135" s="222" t="s">
        <v>78</v>
      </c>
      <c r="AY135" s="221" t="s">
        <v>140</v>
      </c>
      <c r="BK135" s="223">
        <f>SUM(BK136:BK153)</f>
        <v>25285.52</v>
      </c>
    </row>
    <row r="136" s="2" customFormat="1" ht="16.5" customHeight="1">
      <c r="A136" s="29"/>
      <c r="B136" s="30"/>
      <c r="C136" s="226" t="s">
        <v>183</v>
      </c>
      <c r="D136" s="226" t="s">
        <v>143</v>
      </c>
      <c r="E136" s="227" t="s">
        <v>1033</v>
      </c>
      <c r="F136" s="228" t="s">
        <v>1034</v>
      </c>
      <c r="G136" s="229" t="s">
        <v>296</v>
      </c>
      <c r="H136" s="230">
        <v>1</v>
      </c>
      <c r="I136" s="231">
        <v>28.75</v>
      </c>
      <c r="J136" s="231">
        <f>ROUND(I136*H136,2)</f>
        <v>28.75</v>
      </c>
      <c r="K136" s="232"/>
      <c r="L136" s="35"/>
      <c r="M136" s="233" t="s">
        <v>1</v>
      </c>
      <c r="N136" s="234" t="s">
        <v>37</v>
      </c>
      <c r="O136" s="235">
        <v>0</v>
      </c>
      <c r="P136" s="235">
        <f>O136*H136</f>
        <v>0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237" t="s">
        <v>204</v>
      </c>
      <c r="AT136" s="237" t="s">
        <v>143</v>
      </c>
      <c r="AU136" s="237" t="s">
        <v>83</v>
      </c>
      <c r="AY136" s="14" t="s">
        <v>140</v>
      </c>
      <c r="BE136" s="238">
        <f>IF(N136="základná",J136,0)</f>
        <v>0</v>
      </c>
      <c r="BF136" s="238">
        <f>IF(N136="znížená",J136,0)</f>
        <v>28.75</v>
      </c>
      <c r="BG136" s="238">
        <f>IF(N136="zákl. prenesená",J136,0)</f>
        <v>0</v>
      </c>
      <c r="BH136" s="238">
        <f>IF(N136="zníž. prenesená",J136,0)</f>
        <v>0</v>
      </c>
      <c r="BI136" s="238">
        <f>IF(N136="nulová",J136,0)</f>
        <v>0</v>
      </c>
      <c r="BJ136" s="14" t="s">
        <v>83</v>
      </c>
      <c r="BK136" s="238">
        <f>ROUND(I136*H136,2)</f>
        <v>28.75</v>
      </c>
      <c r="BL136" s="14" t="s">
        <v>204</v>
      </c>
      <c r="BM136" s="237" t="s">
        <v>7</v>
      </c>
    </row>
    <row r="137" s="2" customFormat="1" ht="16.5" customHeight="1">
      <c r="A137" s="29"/>
      <c r="B137" s="30"/>
      <c r="C137" s="226" t="s">
        <v>187</v>
      </c>
      <c r="D137" s="226" t="s">
        <v>143</v>
      </c>
      <c r="E137" s="227" t="s">
        <v>1035</v>
      </c>
      <c r="F137" s="228" t="s">
        <v>1036</v>
      </c>
      <c r="G137" s="229" t="s">
        <v>296</v>
      </c>
      <c r="H137" s="230">
        <v>1</v>
      </c>
      <c r="I137" s="231">
        <v>117.88</v>
      </c>
      <c r="J137" s="231">
        <f>ROUND(I137*H137,2)</f>
        <v>117.88</v>
      </c>
      <c r="K137" s="232"/>
      <c r="L137" s="35"/>
      <c r="M137" s="233" t="s">
        <v>1</v>
      </c>
      <c r="N137" s="234" t="s">
        <v>37</v>
      </c>
      <c r="O137" s="235">
        <v>0</v>
      </c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37" t="s">
        <v>204</v>
      </c>
      <c r="AT137" s="237" t="s">
        <v>143</v>
      </c>
      <c r="AU137" s="237" t="s">
        <v>83</v>
      </c>
      <c r="AY137" s="14" t="s">
        <v>140</v>
      </c>
      <c r="BE137" s="238">
        <f>IF(N137="základná",J137,0)</f>
        <v>0</v>
      </c>
      <c r="BF137" s="238">
        <f>IF(N137="znížená",J137,0)</f>
        <v>117.88</v>
      </c>
      <c r="BG137" s="238">
        <f>IF(N137="zákl. prenesená",J137,0)</f>
        <v>0</v>
      </c>
      <c r="BH137" s="238">
        <f>IF(N137="zníž. prenesená",J137,0)</f>
        <v>0</v>
      </c>
      <c r="BI137" s="238">
        <f>IF(N137="nulová",J137,0)</f>
        <v>0</v>
      </c>
      <c r="BJ137" s="14" t="s">
        <v>83</v>
      </c>
      <c r="BK137" s="238">
        <f>ROUND(I137*H137,2)</f>
        <v>117.88</v>
      </c>
      <c r="BL137" s="14" t="s">
        <v>204</v>
      </c>
      <c r="BM137" s="237" t="s">
        <v>228</v>
      </c>
    </row>
    <row r="138" s="2" customFormat="1" ht="24.15" customHeight="1">
      <c r="A138" s="29"/>
      <c r="B138" s="30"/>
      <c r="C138" s="226" t="s">
        <v>191</v>
      </c>
      <c r="D138" s="226" t="s">
        <v>143</v>
      </c>
      <c r="E138" s="227" t="s">
        <v>1037</v>
      </c>
      <c r="F138" s="228" t="s">
        <v>1038</v>
      </c>
      <c r="G138" s="229" t="s">
        <v>296</v>
      </c>
      <c r="H138" s="230">
        <v>1</v>
      </c>
      <c r="I138" s="231">
        <v>603.75</v>
      </c>
      <c r="J138" s="231">
        <f>ROUND(I138*H138,2)</f>
        <v>603.75</v>
      </c>
      <c r="K138" s="232"/>
      <c r="L138" s="35"/>
      <c r="M138" s="233" t="s">
        <v>1</v>
      </c>
      <c r="N138" s="234" t="s">
        <v>37</v>
      </c>
      <c r="O138" s="235">
        <v>0</v>
      </c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37" t="s">
        <v>204</v>
      </c>
      <c r="AT138" s="237" t="s">
        <v>143</v>
      </c>
      <c r="AU138" s="237" t="s">
        <v>83</v>
      </c>
      <c r="AY138" s="14" t="s">
        <v>140</v>
      </c>
      <c r="BE138" s="238">
        <f>IF(N138="základná",J138,0)</f>
        <v>0</v>
      </c>
      <c r="BF138" s="238">
        <f>IF(N138="znížená",J138,0)</f>
        <v>603.75</v>
      </c>
      <c r="BG138" s="238">
        <f>IF(N138="zákl. prenesená",J138,0)</f>
        <v>0</v>
      </c>
      <c r="BH138" s="238">
        <f>IF(N138="zníž. prenesená",J138,0)</f>
        <v>0</v>
      </c>
      <c r="BI138" s="238">
        <f>IF(N138="nulová",J138,0)</f>
        <v>0</v>
      </c>
      <c r="BJ138" s="14" t="s">
        <v>83</v>
      </c>
      <c r="BK138" s="238">
        <f>ROUND(I138*H138,2)</f>
        <v>603.75</v>
      </c>
      <c r="BL138" s="14" t="s">
        <v>204</v>
      </c>
      <c r="BM138" s="237" t="s">
        <v>238</v>
      </c>
    </row>
    <row r="139" s="2" customFormat="1" ht="24.15" customHeight="1">
      <c r="A139" s="29"/>
      <c r="B139" s="30"/>
      <c r="C139" s="226" t="s">
        <v>195</v>
      </c>
      <c r="D139" s="226" t="s">
        <v>143</v>
      </c>
      <c r="E139" s="227" t="s">
        <v>1039</v>
      </c>
      <c r="F139" s="228" t="s">
        <v>1040</v>
      </c>
      <c r="G139" s="229" t="s">
        <v>296</v>
      </c>
      <c r="H139" s="230">
        <v>1</v>
      </c>
      <c r="I139" s="231">
        <v>94.879999999999995</v>
      </c>
      <c r="J139" s="231">
        <f>ROUND(I139*H139,2)</f>
        <v>94.879999999999995</v>
      </c>
      <c r="K139" s="232"/>
      <c r="L139" s="35"/>
      <c r="M139" s="233" t="s">
        <v>1</v>
      </c>
      <c r="N139" s="234" t="s">
        <v>37</v>
      </c>
      <c r="O139" s="235">
        <v>0</v>
      </c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37" t="s">
        <v>204</v>
      </c>
      <c r="AT139" s="237" t="s">
        <v>143</v>
      </c>
      <c r="AU139" s="237" t="s">
        <v>83</v>
      </c>
      <c r="AY139" s="14" t="s">
        <v>140</v>
      </c>
      <c r="BE139" s="238">
        <f>IF(N139="základná",J139,0)</f>
        <v>0</v>
      </c>
      <c r="BF139" s="238">
        <f>IF(N139="znížená",J139,0)</f>
        <v>94.879999999999995</v>
      </c>
      <c r="BG139" s="238">
        <f>IF(N139="zákl. prenesená",J139,0)</f>
        <v>0</v>
      </c>
      <c r="BH139" s="238">
        <f>IF(N139="zníž. prenesená",J139,0)</f>
        <v>0</v>
      </c>
      <c r="BI139" s="238">
        <f>IF(N139="nulová",J139,0)</f>
        <v>0</v>
      </c>
      <c r="BJ139" s="14" t="s">
        <v>83</v>
      </c>
      <c r="BK139" s="238">
        <f>ROUND(I139*H139,2)</f>
        <v>94.879999999999995</v>
      </c>
      <c r="BL139" s="14" t="s">
        <v>204</v>
      </c>
      <c r="BM139" s="237" t="s">
        <v>250</v>
      </c>
    </row>
    <row r="140" s="2" customFormat="1" ht="37.8" customHeight="1">
      <c r="A140" s="29"/>
      <c r="B140" s="30"/>
      <c r="C140" s="226" t="s">
        <v>199</v>
      </c>
      <c r="D140" s="226" t="s">
        <v>143</v>
      </c>
      <c r="E140" s="227" t="s">
        <v>1041</v>
      </c>
      <c r="F140" s="228" t="s">
        <v>1042</v>
      </c>
      <c r="G140" s="229" t="s">
        <v>296</v>
      </c>
      <c r="H140" s="230">
        <v>1</v>
      </c>
      <c r="I140" s="231">
        <v>8529.1700000000001</v>
      </c>
      <c r="J140" s="231">
        <f>ROUND(I140*H140,2)</f>
        <v>8529.1700000000001</v>
      </c>
      <c r="K140" s="232"/>
      <c r="L140" s="35"/>
      <c r="M140" s="233" t="s">
        <v>1</v>
      </c>
      <c r="N140" s="234" t="s">
        <v>37</v>
      </c>
      <c r="O140" s="235">
        <v>0</v>
      </c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37" t="s">
        <v>204</v>
      </c>
      <c r="AT140" s="237" t="s">
        <v>143</v>
      </c>
      <c r="AU140" s="237" t="s">
        <v>83</v>
      </c>
      <c r="AY140" s="14" t="s">
        <v>140</v>
      </c>
      <c r="BE140" s="238">
        <f>IF(N140="základná",J140,0)</f>
        <v>0</v>
      </c>
      <c r="BF140" s="238">
        <f>IF(N140="znížená",J140,0)</f>
        <v>8529.1700000000001</v>
      </c>
      <c r="BG140" s="238">
        <f>IF(N140="zákl. prenesená",J140,0)</f>
        <v>0</v>
      </c>
      <c r="BH140" s="238">
        <f>IF(N140="zníž. prenesená",J140,0)</f>
        <v>0</v>
      </c>
      <c r="BI140" s="238">
        <f>IF(N140="nulová",J140,0)</f>
        <v>0</v>
      </c>
      <c r="BJ140" s="14" t="s">
        <v>83</v>
      </c>
      <c r="BK140" s="238">
        <f>ROUND(I140*H140,2)</f>
        <v>8529.1700000000001</v>
      </c>
      <c r="BL140" s="14" t="s">
        <v>204</v>
      </c>
      <c r="BM140" s="237" t="s">
        <v>258</v>
      </c>
    </row>
    <row r="141" s="2" customFormat="1" ht="33" customHeight="1">
      <c r="A141" s="29"/>
      <c r="B141" s="30"/>
      <c r="C141" s="226" t="s">
        <v>204</v>
      </c>
      <c r="D141" s="226" t="s">
        <v>143</v>
      </c>
      <c r="E141" s="227" t="s">
        <v>1043</v>
      </c>
      <c r="F141" s="228" t="s">
        <v>1044</v>
      </c>
      <c r="G141" s="229" t="s">
        <v>296</v>
      </c>
      <c r="H141" s="230">
        <v>1</v>
      </c>
      <c r="I141" s="231">
        <v>8481.25</v>
      </c>
      <c r="J141" s="231">
        <f>ROUND(I141*H141,2)</f>
        <v>8481.25</v>
      </c>
      <c r="K141" s="232"/>
      <c r="L141" s="35"/>
      <c r="M141" s="233" t="s">
        <v>1</v>
      </c>
      <c r="N141" s="234" t="s">
        <v>37</v>
      </c>
      <c r="O141" s="235">
        <v>0</v>
      </c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37" t="s">
        <v>204</v>
      </c>
      <c r="AT141" s="237" t="s">
        <v>143</v>
      </c>
      <c r="AU141" s="237" t="s">
        <v>83</v>
      </c>
      <c r="AY141" s="14" t="s">
        <v>140</v>
      </c>
      <c r="BE141" s="238">
        <f>IF(N141="základná",J141,0)</f>
        <v>0</v>
      </c>
      <c r="BF141" s="238">
        <f>IF(N141="znížená",J141,0)</f>
        <v>8481.25</v>
      </c>
      <c r="BG141" s="238">
        <f>IF(N141="zákl. prenesená",J141,0)</f>
        <v>0</v>
      </c>
      <c r="BH141" s="238">
        <f>IF(N141="zníž. prenesená",J141,0)</f>
        <v>0</v>
      </c>
      <c r="BI141" s="238">
        <f>IF(N141="nulová",J141,0)</f>
        <v>0</v>
      </c>
      <c r="BJ141" s="14" t="s">
        <v>83</v>
      </c>
      <c r="BK141" s="238">
        <f>ROUND(I141*H141,2)</f>
        <v>8481.25</v>
      </c>
      <c r="BL141" s="14" t="s">
        <v>204</v>
      </c>
      <c r="BM141" s="237" t="s">
        <v>269</v>
      </c>
    </row>
    <row r="142" s="2" customFormat="1" ht="16.5" customHeight="1">
      <c r="A142" s="29"/>
      <c r="B142" s="30"/>
      <c r="C142" s="226" t="s">
        <v>208</v>
      </c>
      <c r="D142" s="226" t="s">
        <v>143</v>
      </c>
      <c r="E142" s="227" t="s">
        <v>1045</v>
      </c>
      <c r="F142" s="228" t="s">
        <v>1046</v>
      </c>
      <c r="G142" s="229" t="s">
        <v>296</v>
      </c>
      <c r="H142" s="230">
        <v>1</v>
      </c>
      <c r="I142" s="231">
        <v>1063.75</v>
      </c>
      <c r="J142" s="231">
        <f>ROUND(I142*H142,2)</f>
        <v>1063.75</v>
      </c>
      <c r="K142" s="232"/>
      <c r="L142" s="35"/>
      <c r="M142" s="233" t="s">
        <v>1</v>
      </c>
      <c r="N142" s="234" t="s">
        <v>37</v>
      </c>
      <c r="O142" s="235">
        <v>0</v>
      </c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37" t="s">
        <v>204</v>
      </c>
      <c r="AT142" s="237" t="s">
        <v>143</v>
      </c>
      <c r="AU142" s="237" t="s">
        <v>83</v>
      </c>
      <c r="AY142" s="14" t="s">
        <v>140</v>
      </c>
      <c r="BE142" s="238">
        <f>IF(N142="základná",J142,0)</f>
        <v>0</v>
      </c>
      <c r="BF142" s="238">
        <f>IF(N142="znížená",J142,0)</f>
        <v>1063.75</v>
      </c>
      <c r="BG142" s="238">
        <f>IF(N142="zákl. prenesená",J142,0)</f>
        <v>0</v>
      </c>
      <c r="BH142" s="238">
        <f>IF(N142="zníž. prenesená",J142,0)</f>
        <v>0</v>
      </c>
      <c r="BI142" s="238">
        <f>IF(N142="nulová",J142,0)</f>
        <v>0</v>
      </c>
      <c r="BJ142" s="14" t="s">
        <v>83</v>
      </c>
      <c r="BK142" s="238">
        <f>ROUND(I142*H142,2)</f>
        <v>1063.75</v>
      </c>
      <c r="BL142" s="14" t="s">
        <v>204</v>
      </c>
      <c r="BM142" s="237" t="s">
        <v>279</v>
      </c>
    </row>
    <row r="143" s="2" customFormat="1" ht="16.5" customHeight="1">
      <c r="A143" s="29"/>
      <c r="B143" s="30"/>
      <c r="C143" s="243" t="s">
        <v>212</v>
      </c>
      <c r="D143" s="243" t="s">
        <v>319</v>
      </c>
      <c r="E143" s="244" t="s">
        <v>1047</v>
      </c>
      <c r="F143" s="245" t="s">
        <v>1048</v>
      </c>
      <c r="G143" s="246" t="s">
        <v>296</v>
      </c>
      <c r="H143" s="247">
        <v>1</v>
      </c>
      <c r="I143" s="248">
        <v>85.299999999999997</v>
      </c>
      <c r="J143" s="248">
        <f>ROUND(I143*H143,2)</f>
        <v>85.299999999999997</v>
      </c>
      <c r="K143" s="249"/>
      <c r="L143" s="250"/>
      <c r="M143" s="251" t="s">
        <v>1</v>
      </c>
      <c r="N143" s="252" t="s">
        <v>37</v>
      </c>
      <c r="O143" s="235">
        <v>0</v>
      </c>
      <c r="P143" s="235">
        <f>O143*H143</f>
        <v>0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37" t="s">
        <v>279</v>
      </c>
      <c r="AT143" s="237" t="s">
        <v>319</v>
      </c>
      <c r="AU143" s="237" t="s">
        <v>83</v>
      </c>
      <c r="AY143" s="14" t="s">
        <v>140</v>
      </c>
      <c r="BE143" s="238">
        <f>IF(N143="základná",J143,0)</f>
        <v>0</v>
      </c>
      <c r="BF143" s="238">
        <f>IF(N143="znížená",J143,0)</f>
        <v>85.299999999999997</v>
      </c>
      <c r="BG143" s="238">
        <f>IF(N143="zákl. prenesená",J143,0)</f>
        <v>0</v>
      </c>
      <c r="BH143" s="238">
        <f>IF(N143="zníž. prenesená",J143,0)</f>
        <v>0</v>
      </c>
      <c r="BI143" s="238">
        <f>IF(N143="nulová",J143,0)</f>
        <v>0</v>
      </c>
      <c r="BJ143" s="14" t="s">
        <v>83</v>
      </c>
      <c r="BK143" s="238">
        <f>ROUND(I143*H143,2)</f>
        <v>85.299999999999997</v>
      </c>
      <c r="BL143" s="14" t="s">
        <v>204</v>
      </c>
      <c r="BM143" s="237" t="s">
        <v>386</v>
      </c>
    </row>
    <row r="144" s="2" customFormat="1" ht="21.75" customHeight="1">
      <c r="A144" s="29"/>
      <c r="B144" s="30"/>
      <c r="C144" s="226" t="s">
        <v>216</v>
      </c>
      <c r="D144" s="226" t="s">
        <v>143</v>
      </c>
      <c r="E144" s="227" t="s">
        <v>1049</v>
      </c>
      <c r="F144" s="228" t="s">
        <v>1050</v>
      </c>
      <c r="G144" s="229" t="s">
        <v>296</v>
      </c>
      <c r="H144" s="230">
        <v>1</v>
      </c>
      <c r="I144" s="231">
        <v>1811.25</v>
      </c>
      <c r="J144" s="231">
        <f>ROUND(I144*H144,2)</f>
        <v>1811.25</v>
      </c>
      <c r="K144" s="232"/>
      <c r="L144" s="35"/>
      <c r="M144" s="233" t="s">
        <v>1</v>
      </c>
      <c r="N144" s="234" t="s">
        <v>37</v>
      </c>
      <c r="O144" s="235">
        <v>0</v>
      </c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37" t="s">
        <v>204</v>
      </c>
      <c r="AT144" s="237" t="s">
        <v>143</v>
      </c>
      <c r="AU144" s="237" t="s">
        <v>83</v>
      </c>
      <c r="AY144" s="14" t="s">
        <v>140</v>
      </c>
      <c r="BE144" s="238">
        <f>IF(N144="základná",J144,0)</f>
        <v>0</v>
      </c>
      <c r="BF144" s="238">
        <f>IF(N144="znížená",J144,0)</f>
        <v>1811.25</v>
      </c>
      <c r="BG144" s="238">
        <f>IF(N144="zákl. prenesená",J144,0)</f>
        <v>0</v>
      </c>
      <c r="BH144" s="238">
        <f>IF(N144="zníž. prenesená",J144,0)</f>
        <v>0</v>
      </c>
      <c r="BI144" s="238">
        <f>IF(N144="nulová",J144,0)</f>
        <v>0</v>
      </c>
      <c r="BJ144" s="14" t="s">
        <v>83</v>
      </c>
      <c r="BK144" s="238">
        <f>ROUND(I144*H144,2)</f>
        <v>1811.25</v>
      </c>
      <c r="BL144" s="14" t="s">
        <v>204</v>
      </c>
      <c r="BM144" s="237" t="s">
        <v>396</v>
      </c>
    </row>
    <row r="145" s="2" customFormat="1" ht="24.15" customHeight="1">
      <c r="A145" s="29"/>
      <c r="B145" s="30"/>
      <c r="C145" s="226" t="s">
        <v>7</v>
      </c>
      <c r="D145" s="226" t="s">
        <v>143</v>
      </c>
      <c r="E145" s="227" t="s">
        <v>1051</v>
      </c>
      <c r="F145" s="228" t="s">
        <v>1052</v>
      </c>
      <c r="G145" s="229" t="s">
        <v>296</v>
      </c>
      <c r="H145" s="230">
        <v>1</v>
      </c>
      <c r="I145" s="231">
        <v>172.5</v>
      </c>
      <c r="J145" s="231">
        <f>ROUND(I145*H145,2)</f>
        <v>172.5</v>
      </c>
      <c r="K145" s="232"/>
      <c r="L145" s="35"/>
      <c r="M145" s="233" t="s">
        <v>1</v>
      </c>
      <c r="N145" s="234" t="s">
        <v>37</v>
      </c>
      <c r="O145" s="235">
        <v>0</v>
      </c>
      <c r="P145" s="235">
        <f>O145*H145</f>
        <v>0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37" t="s">
        <v>204</v>
      </c>
      <c r="AT145" s="237" t="s">
        <v>143</v>
      </c>
      <c r="AU145" s="237" t="s">
        <v>83</v>
      </c>
      <c r="AY145" s="14" t="s">
        <v>140</v>
      </c>
      <c r="BE145" s="238">
        <f>IF(N145="základná",J145,0)</f>
        <v>0</v>
      </c>
      <c r="BF145" s="238">
        <f>IF(N145="znížená",J145,0)</f>
        <v>172.5</v>
      </c>
      <c r="BG145" s="238">
        <f>IF(N145="zákl. prenesená",J145,0)</f>
        <v>0</v>
      </c>
      <c r="BH145" s="238">
        <f>IF(N145="zníž. prenesená",J145,0)</f>
        <v>0</v>
      </c>
      <c r="BI145" s="238">
        <f>IF(N145="nulová",J145,0)</f>
        <v>0</v>
      </c>
      <c r="BJ145" s="14" t="s">
        <v>83</v>
      </c>
      <c r="BK145" s="238">
        <f>ROUND(I145*H145,2)</f>
        <v>172.5</v>
      </c>
      <c r="BL145" s="14" t="s">
        <v>204</v>
      </c>
      <c r="BM145" s="237" t="s">
        <v>564</v>
      </c>
    </row>
    <row r="146" s="2" customFormat="1" ht="24.15" customHeight="1">
      <c r="A146" s="29"/>
      <c r="B146" s="30"/>
      <c r="C146" s="226" t="s">
        <v>71</v>
      </c>
      <c r="D146" s="226" t="s">
        <v>143</v>
      </c>
      <c r="E146" s="227" t="s">
        <v>1053</v>
      </c>
      <c r="F146" s="228" t="s">
        <v>1054</v>
      </c>
      <c r="G146" s="229" t="s">
        <v>296</v>
      </c>
      <c r="H146" s="230">
        <v>1</v>
      </c>
      <c r="I146" s="231">
        <v>230</v>
      </c>
      <c r="J146" s="231">
        <f>ROUND(I146*H146,2)</f>
        <v>230</v>
      </c>
      <c r="K146" s="232"/>
      <c r="L146" s="35"/>
      <c r="M146" s="233" t="s">
        <v>1</v>
      </c>
      <c r="N146" s="234" t="s">
        <v>37</v>
      </c>
      <c r="O146" s="235">
        <v>0</v>
      </c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204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230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230</v>
      </c>
      <c r="BL146" s="14" t="s">
        <v>204</v>
      </c>
      <c r="BM146" s="237" t="s">
        <v>572</v>
      </c>
    </row>
    <row r="147" s="2" customFormat="1" ht="49.05" customHeight="1">
      <c r="A147" s="29"/>
      <c r="B147" s="30"/>
      <c r="C147" s="226" t="s">
        <v>71</v>
      </c>
      <c r="D147" s="226" t="s">
        <v>143</v>
      </c>
      <c r="E147" s="227" t="s">
        <v>1055</v>
      </c>
      <c r="F147" s="228" t="s">
        <v>1056</v>
      </c>
      <c r="G147" s="229" t="s">
        <v>296</v>
      </c>
      <c r="H147" s="230">
        <v>1</v>
      </c>
      <c r="I147" s="231">
        <v>119.8</v>
      </c>
      <c r="J147" s="231">
        <f>ROUND(I147*H147,2)</f>
        <v>119.8</v>
      </c>
      <c r="K147" s="232"/>
      <c r="L147" s="35"/>
      <c r="M147" s="233" t="s">
        <v>1</v>
      </c>
      <c r="N147" s="234" t="s">
        <v>37</v>
      </c>
      <c r="O147" s="235">
        <v>0</v>
      </c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237" t="s">
        <v>204</v>
      </c>
      <c r="AT147" s="237" t="s">
        <v>143</v>
      </c>
      <c r="AU147" s="237" t="s">
        <v>83</v>
      </c>
      <c r="AY147" s="14" t="s">
        <v>140</v>
      </c>
      <c r="BE147" s="238">
        <f>IF(N147="základná",J147,0)</f>
        <v>0</v>
      </c>
      <c r="BF147" s="238">
        <f>IF(N147="znížená",J147,0)</f>
        <v>119.8</v>
      </c>
      <c r="BG147" s="238">
        <f>IF(N147="zákl. prenesená",J147,0)</f>
        <v>0</v>
      </c>
      <c r="BH147" s="238">
        <f>IF(N147="zníž. prenesená",J147,0)</f>
        <v>0</v>
      </c>
      <c r="BI147" s="238">
        <f>IF(N147="nulová",J147,0)</f>
        <v>0</v>
      </c>
      <c r="BJ147" s="14" t="s">
        <v>83</v>
      </c>
      <c r="BK147" s="238">
        <f>ROUND(I147*H147,2)</f>
        <v>119.8</v>
      </c>
      <c r="BL147" s="14" t="s">
        <v>204</v>
      </c>
      <c r="BM147" s="237" t="s">
        <v>580</v>
      </c>
    </row>
    <row r="148" s="2" customFormat="1" ht="16.5" customHeight="1">
      <c r="A148" s="29"/>
      <c r="B148" s="30"/>
      <c r="C148" s="226" t="s">
        <v>224</v>
      </c>
      <c r="D148" s="226" t="s">
        <v>143</v>
      </c>
      <c r="E148" s="227" t="s">
        <v>1057</v>
      </c>
      <c r="F148" s="228" t="s">
        <v>1058</v>
      </c>
      <c r="G148" s="229" t="s">
        <v>1059</v>
      </c>
      <c r="H148" s="230">
        <v>1</v>
      </c>
      <c r="I148" s="231">
        <v>575</v>
      </c>
      <c r="J148" s="231">
        <f>ROUND(I148*H148,2)</f>
        <v>575</v>
      </c>
      <c r="K148" s="232"/>
      <c r="L148" s="35"/>
      <c r="M148" s="233" t="s">
        <v>1</v>
      </c>
      <c r="N148" s="234" t="s">
        <v>37</v>
      </c>
      <c r="O148" s="235">
        <v>0</v>
      </c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37" t="s">
        <v>204</v>
      </c>
      <c r="AT148" s="237" t="s">
        <v>143</v>
      </c>
      <c r="AU148" s="237" t="s">
        <v>83</v>
      </c>
      <c r="AY148" s="14" t="s">
        <v>140</v>
      </c>
      <c r="BE148" s="238">
        <f>IF(N148="základná",J148,0)</f>
        <v>0</v>
      </c>
      <c r="BF148" s="238">
        <f>IF(N148="znížená",J148,0)</f>
        <v>575</v>
      </c>
      <c r="BG148" s="238">
        <f>IF(N148="zákl. prenesená",J148,0)</f>
        <v>0</v>
      </c>
      <c r="BH148" s="238">
        <f>IF(N148="zníž. prenesená",J148,0)</f>
        <v>0</v>
      </c>
      <c r="BI148" s="238">
        <f>IF(N148="nulová",J148,0)</f>
        <v>0</v>
      </c>
      <c r="BJ148" s="14" t="s">
        <v>83</v>
      </c>
      <c r="BK148" s="238">
        <f>ROUND(I148*H148,2)</f>
        <v>575</v>
      </c>
      <c r="BL148" s="14" t="s">
        <v>204</v>
      </c>
      <c r="BM148" s="237" t="s">
        <v>777</v>
      </c>
    </row>
    <row r="149" s="2" customFormat="1" ht="16.5" customHeight="1">
      <c r="A149" s="29"/>
      <c r="B149" s="30"/>
      <c r="C149" s="226" t="s">
        <v>228</v>
      </c>
      <c r="D149" s="226" t="s">
        <v>143</v>
      </c>
      <c r="E149" s="227" t="s">
        <v>1060</v>
      </c>
      <c r="F149" s="228" t="s">
        <v>1061</v>
      </c>
      <c r="G149" s="229" t="s">
        <v>296</v>
      </c>
      <c r="H149" s="230">
        <v>1</v>
      </c>
      <c r="I149" s="231">
        <v>52.670000000000002</v>
      </c>
      <c r="J149" s="231">
        <f>ROUND(I149*H149,2)</f>
        <v>52.670000000000002</v>
      </c>
      <c r="K149" s="232"/>
      <c r="L149" s="35"/>
      <c r="M149" s="233" t="s">
        <v>1</v>
      </c>
      <c r="N149" s="234" t="s">
        <v>37</v>
      </c>
      <c r="O149" s="235">
        <v>0</v>
      </c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237" t="s">
        <v>204</v>
      </c>
      <c r="AT149" s="237" t="s">
        <v>143</v>
      </c>
      <c r="AU149" s="237" t="s">
        <v>83</v>
      </c>
      <c r="AY149" s="14" t="s">
        <v>140</v>
      </c>
      <c r="BE149" s="238">
        <f>IF(N149="základná",J149,0)</f>
        <v>0</v>
      </c>
      <c r="BF149" s="238">
        <f>IF(N149="znížená",J149,0)</f>
        <v>52.670000000000002</v>
      </c>
      <c r="BG149" s="238">
        <f>IF(N149="zákl. prenesená",J149,0)</f>
        <v>0</v>
      </c>
      <c r="BH149" s="238">
        <f>IF(N149="zníž. prenesená",J149,0)</f>
        <v>0</v>
      </c>
      <c r="BI149" s="238">
        <f>IF(N149="nulová",J149,0)</f>
        <v>0</v>
      </c>
      <c r="BJ149" s="14" t="s">
        <v>83</v>
      </c>
      <c r="BK149" s="238">
        <f>ROUND(I149*H149,2)</f>
        <v>52.670000000000002</v>
      </c>
      <c r="BL149" s="14" t="s">
        <v>204</v>
      </c>
      <c r="BM149" s="237" t="s">
        <v>785</v>
      </c>
    </row>
    <row r="150" s="2" customFormat="1" ht="24.15" customHeight="1">
      <c r="A150" s="29"/>
      <c r="B150" s="30"/>
      <c r="C150" s="226" t="s">
        <v>238</v>
      </c>
      <c r="D150" s="226" t="s">
        <v>143</v>
      </c>
      <c r="E150" s="227" t="s">
        <v>1062</v>
      </c>
      <c r="F150" s="228" t="s">
        <v>1063</v>
      </c>
      <c r="G150" s="229" t="s">
        <v>296</v>
      </c>
      <c r="H150" s="230">
        <v>1</v>
      </c>
      <c r="I150" s="231">
        <v>1051.6800000000001</v>
      </c>
      <c r="J150" s="231">
        <f>ROUND(I150*H150,2)</f>
        <v>1051.6800000000001</v>
      </c>
      <c r="K150" s="232"/>
      <c r="L150" s="35"/>
      <c r="M150" s="233" t="s">
        <v>1</v>
      </c>
      <c r="N150" s="234" t="s">
        <v>37</v>
      </c>
      <c r="O150" s="235">
        <v>0</v>
      </c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237" t="s">
        <v>204</v>
      </c>
      <c r="AT150" s="237" t="s">
        <v>143</v>
      </c>
      <c r="AU150" s="237" t="s">
        <v>83</v>
      </c>
      <c r="AY150" s="14" t="s">
        <v>140</v>
      </c>
      <c r="BE150" s="238">
        <f>IF(N150="základná",J150,0)</f>
        <v>0</v>
      </c>
      <c r="BF150" s="238">
        <f>IF(N150="znížená",J150,0)</f>
        <v>1051.6800000000001</v>
      </c>
      <c r="BG150" s="238">
        <f>IF(N150="zákl. prenesená",J150,0)</f>
        <v>0</v>
      </c>
      <c r="BH150" s="238">
        <f>IF(N150="zníž. prenesená",J150,0)</f>
        <v>0</v>
      </c>
      <c r="BI150" s="238">
        <f>IF(N150="nulová",J150,0)</f>
        <v>0</v>
      </c>
      <c r="BJ150" s="14" t="s">
        <v>83</v>
      </c>
      <c r="BK150" s="238">
        <f>ROUND(I150*H150,2)</f>
        <v>1051.6800000000001</v>
      </c>
      <c r="BL150" s="14" t="s">
        <v>204</v>
      </c>
      <c r="BM150" s="237" t="s">
        <v>793</v>
      </c>
    </row>
    <row r="151" s="2" customFormat="1" ht="24.15" customHeight="1">
      <c r="A151" s="29"/>
      <c r="B151" s="30"/>
      <c r="C151" s="226" t="s">
        <v>246</v>
      </c>
      <c r="D151" s="226" t="s">
        <v>143</v>
      </c>
      <c r="E151" s="227" t="s">
        <v>1064</v>
      </c>
      <c r="F151" s="228" t="s">
        <v>1065</v>
      </c>
      <c r="G151" s="229" t="s">
        <v>1059</v>
      </c>
      <c r="H151" s="230">
        <v>1</v>
      </c>
      <c r="I151" s="231">
        <v>1362.75</v>
      </c>
      <c r="J151" s="231">
        <f>ROUND(I151*H151,2)</f>
        <v>1362.75</v>
      </c>
      <c r="K151" s="232"/>
      <c r="L151" s="35"/>
      <c r="M151" s="233" t="s">
        <v>1</v>
      </c>
      <c r="N151" s="234" t="s">
        <v>37</v>
      </c>
      <c r="O151" s="235">
        <v>0</v>
      </c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37" t="s">
        <v>204</v>
      </c>
      <c r="AT151" s="237" t="s">
        <v>143</v>
      </c>
      <c r="AU151" s="237" t="s">
        <v>83</v>
      </c>
      <c r="AY151" s="14" t="s">
        <v>140</v>
      </c>
      <c r="BE151" s="238">
        <f>IF(N151="základná",J151,0)</f>
        <v>0</v>
      </c>
      <c r="BF151" s="238">
        <f>IF(N151="znížená",J151,0)</f>
        <v>1362.75</v>
      </c>
      <c r="BG151" s="238">
        <f>IF(N151="zákl. prenesená",J151,0)</f>
        <v>0</v>
      </c>
      <c r="BH151" s="238">
        <f>IF(N151="zníž. prenesená",J151,0)</f>
        <v>0</v>
      </c>
      <c r="BI151" s="238">
        <f>IF(N151="nulová",J151,0)</f>
        <v>0</v>
      </c>
      <c r="BJ151" s="14" t="s">
        <v>83</v>
      </c>
      <c r="BK151" s="238">
        <f>ROUND(I151*H151,2)</f>
        <v>1362.75</v>
      </c>
      <c r="BL151" s="14" t="s">
        <v>204</v>
      </c>
      <c r="BM151" s="237" t="s">
        <v>803</v>
      </c>
    </row>
    <row r="152" s="2" customFormat="1" ht="24.15" customHeight="1">
      <c r="A152" s="29"/>
      <c r="B152" s="30"/>
      <c r="C152" s="226" t="s">
        <v>250</v>
      </c>
      <c r="D152" s="226" t="s">
        <v>143</v>
      </c>
      <c r="E152" s="227" t="s">
        <v>1066</v>
      </c>
      <c r="F152" s="228" t="s">
        <v>1067</v>
      </c>
      <c r="G152" s="229" t="s">
        <v>219</v>
      </c>
      <c r="H152" s="230">
        <v>0.22400000000000001</v>
      </c>
      <c r="I152" s="231">
        <v>190.37000000000001</v>
      </c>
      <c r="J152" s="231">
        <f>ROUND(I152*H152,2)</f>
        <v>42.640000000000001</v>
      </c>
      <c r="K152" s="232"/>
      <c r="L152" s="35"/>
      <c r="M152" s="233" t="s">
        <v>1</v>
      </c>
      <c r="N152" s="234" t="s">
        <v>37</v>
      </c>
      <c r="O152" s="235">
        <v>0</v>
      </c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204</v>
      </c>
      <c r="AT152" s="237" t="s">
        <v>143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42.640000000000001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42.640000000000001</v>
      </c>
      <c r="BL152" s="14" t="s">
        <v>204</v>
      </c>
      <c r="BM152" s="237" t="s">
        <v>813</v>
      </c>
    </row>
    <row r="153" s="2" customFormat="1" ht="16.5" customHeight="1">
      <c r="A153" s="29"/>
      <c r="B153" s="30"/>
      <c r="C153" s="226" t="s">
        <v>254</v>
      </c>
      <c r="D153" s="226" t="s">
        <v>143</v>
      </c>
      <c r="E153" s="227" t="s">
        <v>1068</v>
      </c>
      <c r="F153" s="228" t="s">
        <v>1069</v>
      </c>
      <c r="G153" s="229" t="s">
        <v>1059</v>
      </c>
      <c r="H153" s="230">
        <v>1</v>
      </c>
      <c r="I153" s="231">
        <v>862.5</v>
      </c>
      <c r="J153" s="231">
        <f>ROUND(I153*H153,2)</f>
        <v>862.5</v>
      </c>
      <c r="K153" s="232"/>
      <c r="L153" s="35"/>
      <c r="M153" s="233" t="s">
        <v>1</v>
      </c>
      <c r="N153" s="234" t="s">
        <v>37</v>
      </c>
      <c r="O153" s="235">
        <v>0</v>
      </c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204</v>
      </c>
      <c r="AT153" s="237" t="s">
        <v>143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862.5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862.5</v>
      </c>
      <c r="BL153" s="14" t="s">
        <v>204</v>
      </c>
      <c r="BM153" s="237" t="s">
        <v>821</v>
      </c>
    </row>
    <row r="154" s="12" customFormat="1" ht="22.8" customHeight="1">
      <c r="A154" s="12"/>
      <c r="B154" s="211"/>
      <c r="C154" s="212"/>
      <c r="D154" s="213" t="s">
        <v>70</v>
      </c>
      <c r="E154" s="224" t="s">
        <v>1070</v>
      </c>
      <c r="F154" s="224" t="s">
        <v>1071</v>
      </c>
      <c r="G154" s="212"/>
      <c r="H154" s="212"/>
      <c r="I154" s="212"/>
      <c r="J154" s="225">
        <f>BK154</f>
        <v>663.80999999999995</v>
      </c>
      <c r="K154" s="212"/>
      <c r="L154" s="216"/>
      <c r="M154" s="217"/>
      <c r="N154" s="218"/>
      <c r="O154" s="218"/>
      <c r="P154" s="219">
        <f>SUM(P155:P156)</f>
        <v>0</v>
      </c>
      <c r="Q154" s="218"/>
      <c r="R154" s="219">
        <f>SUM(R155:R156)</f>
        <v>0</v>
      </c>
      <c r="S154" s="218"/>
      <c r="T154" s="220">
        <f>SUM(T155:T156)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1" t="s">
        <v>78</v>
      </c>
      <c r="AT154" s="222" t="s">
        <v>70</v>
      </c>
      <c r="AU154" s="222" t="s">
        <v>78</v>
      </c>
      <c r="AY154" s="221" t="s">
        <v>140</v>
      </c>
      <c r="BK154" s="223">
        <f>SUM(BK155:BK156)</f>
        <v>663.80999999999995</v>
      </c>
    </row>
    <row r="155" s="2" customFormat="1" ht="16.5" customHeight="1">
      <c r="A155" s="29"/>
      <c r="B155" s="30"/>
      <c r="C155" s="226" t="s">
        <v>273</v>
      </c>
      <c r="D155" s="226" t="s">
        <v>143</v>
      </c>
      <c r="E155" s="227" t="s">
        <v>1072</v>
      </c>
      <c r="F155" s="228" t="s">
        <v>1073</v>
      </c>
      <c r="G155" s="229" t="s">
        <v>754</v>
      </c>
      <c r="H155" s="230">
        <v>3</v>
      </c>
      <c r="I155" s="231">
        <v>142.03</v>
      </c>
      <c r="J155" s="231">
        <f>ROUND(I155*H155,2)</f>
        <v>426.08999999999998</v>
      </c>
      <c r="K155" s="232"/>
      <c r="L155" s="35"/>
      <c r="M155" s="233" t="s">
        <v>1</v>
      </c>
      <c r="N155" s="234" t="s">
        <v>37</v>
      </c>
      <c r="O155" s="235">
        <v>0</v>
      </c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237" t="s">
        <v>204</v>
      </c>
      <c r="AT155" s="237" t="s">
        <v>143</v>
      </c>
      <c r="AU155" s="237" t="s">
        <v>83</v>
      </c>
      <c r="AY155" s="14" t="s">
        <v>140</v>
      </c>
      <c r="BE155" s="238">
        <f>IF(N155="základná",J155,0)</f>
        <v>0</v>
      </c>
      <c r="BF155" s="238">
        <f>IF(N155="znížená",J155,0)</f>
        <v>426.08999999999998</v>
      </c>
      <c r="BG155" s="238">
        <f>IF(N155="zákl. prenesená",J155,0)</f>
        <v>0</v>
      </c>
      <c r="BH155" s="238">
        <f>IF(N155="zníž. prenesená",J155,0)</f>
        <v>0</v>
      </c>
      <c r="BI155" s="238">
        <f>IF(N155="nulová",J155,0)</f>
        <v>0</v>
      </c>
      <c r="BJ155" s="14" t="s">
        <v>83</v>
      </c>
      <c r="BK155" s="238">
        <f>ROUND(I155*H155,2)</f>
        <v>426.08999999999998</v>
      </c>
      <c r="BL155" s="14" t="s">
        <v>204</v>
      </c>
      <c r="BM155" s="237" t="s">
        <v>831</v>
      </c>
    </row>
    <row r="156" s="2" customFormat="1" ht="16.5" customHeight="1">
      <c r="A156" s="29"/>
      <c r="B156" s="30"/>
      <c r="C156" s="226" t="s">
        <v>279</v>
      </c>
      <c r="D156" s="226" t="s">
        <v>143</v>
      </c>
      <c r="E156" s="227" t="s">
        <v>1074</v>
      </c>
      <c r="F156" s="228" t="s">
        <v>1075</v>
      </c>
      <c r="G156" s="229" t="s">
        <v>754</v>
      </c>
      <c r="H156" s="230">
        <v>3</v>
      </c>
      <c r="I156" s="231">
        <v>79.239999999999995</v>
      </c>
      <c r="J156" s="231">
        <f>ROUND(I156*H156,2)</f>
        <v>237.72</v>
      </c>
      <c r="K156" s="232"/>
      <c r="L156" s="35"/>
      <c r="M156" s="233" t="s">
        <v>1</v>
      </c>
      <c r="N156" s="234" t="s">
        <v>37</v>
      </c>
      <c r="O156" s="235">
        <v>0</v>
      </c>
      <c r="P156" s="235">
        <f>O156*H156</f>
        <v>0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237" t="s">
        <v>204</v>
      </c>
      <c r="AT156" s="237" t="s">
        <v>143</v>
      </c>
      <c r="AU156" s="237" t="s">
        <v>83</v>
      </c>
      <c r="AY156" s="14" t="s">
        <v>140</v>
      </c>
      <c r="BE156" s="238">
        <f>IF(N156="základná",J156,0)</f>
        <v>0</v>
      </c>
      <c r="BF156" s="238">
        <f>IF(N156="znížená",J156,0)</f>
        <v>237.72</v>
      </c>
      <c r="BG156" s="238">
        <f>IF(N156="zákl. prenesená",J156,0)</f>
        <v>0</v>
      </c>
      <c r="BH156" s="238">
        <f>IF(N156="zníž. prenesená",J156,0)</f>
        <v>0</v>
      </c>
      <c r="BI156" s="238">
        <f>IF(N156="nulová",J156,0)</f>
        <v>0</v>
      </c>
      <c r="BJ156" s="14" t="s">
        <v>83</v>
      </c>
      <c r="BK156" s="238">
        <f>ROUND(I156*H156,2)</f>
        <v>237.72</v>
      </c>
      <c r="BL156" s="14" t="s">
        <v>204</v>
      </c>
      <c r="BM156" s="237" t="s">
        <v>841</v>
      </c>
    </row>
    <row r="157" s="12" customFormat="1" ht="22.8" customHeight="1">
      <c r="A157" s="12"/>
      <c r="B157" s="211"/>
      <c r="C157" s="212"/>
      <c r="D157" s="213" t="s">
        <v>70</v>
      </c>
      <c r="E157" s="224" t="s">
        <v>1076</v>
      </c>
      <c r="F157" s="224" t="s">
        <v>1077</v>
      </c>
      <c r="G157" s="212"/>
      <c r="H157" s="212"/>
      <c r="I157" s="212"/>
      <c r="J157" s="225">
        <f>BK157</f>
        <v>4931.46</v>
      </c>
      <c r="K157" s="212"/>
      <c r="L157" s="216"/>
      <c r="M157" s="217"/>
      <c r="N157" s="218"/>
      <c r="O157" s="218"/>
      <c r="P157" s="219">
        <f>SUM(P158:P163)</f>
        <v>0</v>
      </c>
      <c r="Q157" s="218"/>
      <c r="R157" s="219">
        <f>SUM(R158:R163)</f>
        <v>0</v>
      </c>
      <c r="S157" s="218"/>
      <c r="T157" s="220">
        <f>SUM(T158:T163)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1" t="s">
        <v>78</v>
      </c>
      <c r="AT157" s="222" t="s">
        <v>70</v>
      </c>
      <c r="AU157" s="222" t="s">
        <v>78</v>
      </c>
      <c r="AY157" s="221" t="s">
        <v>140</v>
      </c>
      <c r="BK157" s="223">
        <f>SUM(BK158:BK163)</f>
        <v>4931.46</v>
      </c>
    </row>
    <row r="158" s="2" customFormat="1" ht="16.5" customHeight="1">
      <c r="A158" s="29"/>
      <c r="B158" s="30"/>
      <c r="C158" s="226" t="s">
        <v>386</v>
      </c>
      <c r="D158" s="226" t="s">
        <v>143</v>
      </c>
      <c r="E158" s="227" t="s">
        <v>1078</v>
      </c>
      <c r="F158" s="228" t="s">
        <v>1079</v>
      </c>
      <c r="G158" s="229" t="s">
        <v>202</v>
      </c>
      <c r="H158" s="230">
        <v>120</v>
      </c>
      <c r="I158" s="231">
        <v>15.630000000000001</v>
      </c>
      <c r="J158" s="231">
        <f>ROUND(I158*H158,2)</f>
        <v>1875.5999999999999</v>
      </c>
      <c r="K158" s="232"/>
      <c r="L158" s="35"/>
      <c r="M158" s="233" t="s">
        <v>1</v>
      </c>
      <c r="N158" s="234" t="s">
        <v>37</v>
      </c>
      <c r="O158" s="235">
        <v>0</v>
      </c>
      <c r="P158" s="235">
        <f>O158*H158</f>
        <v>0</v>
      </c>
      <c r="Q158" s="235">
        <v>0</v>
      </c>
      <c r="R158" s="235">
        <f>Q158*H158</f>
        <v>0</v>
      </c>
      <c r="S158" s="235">
        <v>0</v>
      </c>
      <c r="T158" s="236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237" t="s">
        <v>204</v>
      </c>
      <c r="AT158" s="237" t="s">
        <v>143</v>
      </c>
      <c r="AU158" s="237" t="s">
        <v>83</v>
      </c>
      <c r="AY158" s="14" t="s">
        <v>140</v>
      </c>
      <c r="BE158" s="238">
        <f>IF(N158="základná",J158,0)</f>
        <v>0</v>
      </c>
      <c r="BF158" s="238">
        <f>IF(N158="znížená",J158,0)</f>
        <v>1875.5999999999999</v>
      </c>
      <c r="BG158" s="238">
        <f>IF(N158="zákl. prenesená",J158,0)</f>
        <v>0</v>
      </c>
      <c r="BH158" s="238">
        <f>IF(N158="zníž. prenesená",J158,0)</f>
        <v>0</v>
      </c>
      <c r="BI158" s="238">
        <f>IF(N158="nulová",J158,0)</f>
        <v>0</v>
      </c>
      <c r="BJ158" s="14" t="s">
        <v>83</v>
      </c>
      <c r="BK158" s="238">
        <f>ROUND(I158*H158,2)</f>
        <v>1875.5999999999999</v>
      </c>
      <c r="BL158" s="14" t="s">
        <v>204</v>
      </c>
      <c r="BM158" s="237" t="s">
        <v>849</v>
      </c>
    </row>
    <row r="159" s="2" customFormat="1" ht="16.5" customHeight="1">
      <c r="A159" s="29"/>
      <c r="B159" s="30"/>
      <c r="C159" s="226" t="s">
        <v>390</v>
      </c>
      <c r="D159" s="226" t="s">
        <v>143</v>
      </c>
      <c r="E159" s="227" t="s">
        <v>1080</v>
      </c>
      <c r="F159" s="228" t="s">
        <v>1081</v>
      </c>
      <c r="G159" s="229" t="s">
        <v>202</v>
      </c>
      <c r="H159" s="230">
        <v>29</v>
      </c>
      <c r="I159" s="231">
        <v>17.620000000000001</v>
      </c>
      <c r="J159" s="231">
        <f>ROUND(I159*H159,2)</f>
        <v>510.98000000000002</v>
      </c>
      <c r="K159" s="232"/>
      <c r="L159" s="35"/>
      <c r="M159" s="233" t="s">
        <v>1</v>
      </c>
      <c r="N159" s="234" t="s">
        <v>37</v>
      </c>
      <c r="O159" s="235">
        <v>0</v>
      </c>
      <c r="P159" s="235">
        <f>O159*H159</f>
        <v>0</v>
      </c>
      <c r="Q159" s="235">
        <v>0</v>
      </c>
      <c r="R159" s="235">
        <f>Q159*H159</f>
        <v>0</v>
      </c>
      <c r="S159" s="235">
        <v>0</v>
      </c>
      <c r="T159" s="23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237" t="s">
        <v>204</v>
      </c>
      <c r="AT159" s="237" t="s">
        <v>143</v>
      </c>
      <c r="AU159" s="237" t="s">
        <v>83</v>
      </c>
      <c r="AY159" s="14" t="s">
        <v>140</v>
      </c>
      <c r="BE159" s="238">
        <f>IF(N159="základná",J159,0)</f>
        <v>0</v>
      </c>
      <c r="BF159" s="238">
        <f>IF(N159="znížená",J159,0)</f>
        <v>510.98000000000002</v>
      </c>
      <c r="BG159" s="238">
        <f>IF(N159="zákl. prenesená",J159,0)</f>
        <v>0</v>
      </c>
      <c r="BH159" s="238">
        <f>IF(N159="zníž. prenesená",J159,0)</f>
        <v>0</v>
      </c>
      <c r="BI159" s="238">
        <f>IF(N159="nulová",J159,0)</f>
        <v>0</v>
      </c>
      <c r="BJ159" s="14" t="s">
        <v>83</v>
      </c>
      <c r="BK159" s="238">
        <f>ROUND(I159*H159,2)</f>
        <v>510.98000000000002</v>
      </c>
      <c r="BL159" s="14" t="s">
        <v>204</v>
      </c>
      <c r="BM159" s="237" t="s">
        <v>857</v>
      </c>
    </row>
    <row r="160" s="2" customFormat="1" ht="16.5" customHeight="1">
      <c r="A160" s="29"/>
      <c r="B160" s="30"/>
      <c r="C160" s="226" t="s">
        <v>396</v>
      </c>
      <c r="D160" s="226" t="s">
        <v>143</v>
      </c>
      <c r="E160" s="227" t="s">
        <v>1082</v>
      </c>
      <c r="F160" s="228" t="s">
        <v>1083</v>
      </c>
      <c r="G160" s="229" t="s">
        <v>202</v>
      </c>
      <c r="H160" s="230">
        <v>51</v>
      </c>
      <c r="I160" s="231">
        <v>20.899999999999999</v>
      </c>
      <c r="J160" s="231">
        <f>ROUND(I160*H160,2)</f>
        <v>1065.9000000000001</v>
      </c>
      <c r="K160" s="232"/>
      <c r="L160" s="35"/>
      <c r="M160" s="233" t="s">
        <v>1</v>
      </c>
      <c r="N160" s="234" t="s">
        <v>37</v>
      </c>
      <c r="O160" s="235">
        <v>0</v>
      </c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237" t="s">
        <v>204</v>
      </c>
      <c r="AT160" s="237" t="s">
        <v>143</v>
      </c>
      <c r="AU160" s="237" t="s">
        <v>83</v>
      </c>
      <c r="AY160" s="14" t="s">
        <v>140</v>
      </c>
      <c r="BE160" s="238">
        <f>IF(N160="základná",J160,0)</f>
        <v>0</v>
      </c>
      <c r="BF160" s="238">
        <f>IF(N160="znížená",J160,0)</f>
        <v>1065.9000000000001</v>
      </c>
      <c r="BG160" s="238">
        <f>IF(N160="zákl. prenesená",J160,0)</f>
        <v>0</v>
      </c>
      <c r="BH160" s="238">
        <f>IF(N160="zníž. prenesená",J160,0)</f>
        <v>0</v>
      </c>
      <c r="BI160" s="238">
        <f>IF(N160="nulová",J160,0)</f>
        <v>0</v>
      </c>
      <c r="BJ160" s="14" t="s">
        <v>83</v>
      </c>
      <c r="BK160" s="238">
        <f>ROUND(I160*H160,2)</f>
        <v>1065.9000000000001</v>
      </c>
      <c r="BL160" s="14" t="s">
        <v>204</v>
      </c>
      <c r="BM160" s="237" t="s">
        <v>448</v>
      </c>
    </row>
    <row r="161" s="2" customFormat="1" ht="16.5" customHeight="1">
      <c r="A161" s="29"/>
      <c r="B161" s="30"/>
      <c r="C161" s="226" t="s">
        <v>559</v>
      </c>
      <c r="D161" s="226" t="s">
        <v>143</v>
      </c>
      <c r="E161" s="227" t="s">
        <v>1084</v>
      </c>
      <c r="F161" s="228" t="s">
        <v>1085</v>
      </c>
      <c r="G161" s="229" t="s">
        <v>202</v>
      </c>
      <c r="H161" s="230">
        <v>35</v>
      </c>
      <c r="I161" s="231">
        <v>23.989999999999998</v>
      </c>
      <c r="J161" s="231">
        <f>ROUND(I161*H161,2)</f>
        <v>839.64999999999998</v>
      </c>
      <c r="K161" s="232"/>
      <c r="L161" s="35"/>
      <c r="M161" s="233" t="s">
        <v>1</v>
      </c>
      <c r="N161" s="234" t="s">
        <v>37</v>
      </c>
      <c r="O161" s="235">
        <v>0</v>
      </c>
      <c r="P161" s="235">
        <f>O161*H161</f>
        <v>0</v>
      </c>
      <c r="Q161" s="235">
        <v>0</v>
      </c>
      <c r="R161" s="235">
        <f>Q161*H161</f>
        <v>0</v>
      </c>
      <c r="S161" s="235">
        <v>0</v>
      </c>
      <c r="T161" s="236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237" t="s">
        <v>204</v>
      </c>
      <c r="AT161" s="237" t="s">
        <v>143</v>
      </c>
      <c r="AU161" s="237" t="s">
        <v>83</v>
      </c>
      <c r="AY161" s="14" t="s">
        <v>140</v>
      </c>
      <c r="BE161" s="238">
        <f>IF(N161="základná",J161,0)</f>
        <v>0</v>
      </c>
      <c r="BF161" s="238">
        <f>IF(N161="znížená",J161,0)</f>
        <v>839.64999999999998</v>
      </c>
      <c r="BG161" s="238">
        <f>IF(N161="zákl. prenesená",J161,0)</f>
        <v>0</v>
      </c>
      <c r="BH161" s="238">
        <f>IF(N161="zníž. prenesená",J161,0)</f>
        <v>0</v>
      </c>
      <c r="BI161" s="238">
        <f>IF(N161="nulová",J161,0)</f>
        <v>0</v>
      </c>
      <c r="BJ161" s="14" t="s">
        <v>83</v>
      </c>
      <c r="BK161" s="238">
        <f>ROUND(I161*H161,2)</f>
        <v>839.64999999999998</v>
      </c>
      <c r="BL161" s="14" t="s">
        <v>204</v>
      </c>
      <c r="BM161" s="237" t="s">
        <v>870</v>
      </c>
    </row>
    <row r="162" s="2" customFormat="1" ht="16.5" customHeight="1">
      <c r="A162" s="29"/>
      <c r="B162" s="30"/>
      <c r="C162" s="226" t="s">
        <v>564</v>
      </c>
      <c r="D162" s="226" t="s">
        <v>143</v>
      </c>
      <c r="E162" s="227" t="s">
        <v>1086</v>
      </c>
      <c r="F162" s="228" t="s">
        <v>1087</v>
      </c>
      <c r="G162" s="229" t="s">
        <v>202</v>
      </c>
      <c r="H162" s="230">
        <v>12</v>
      </c>
      <c r="I162" s="231">
        <v>42.780000000000001</v>
      </c>
      <c r="J162" s="231">
        <f>ROUND(I162*H162,2)</f>
        <v>513.36000000000001</v>
      </c>
      <c r="K162" s="232"/>
      <c r="L162" s="35"/>
      <c r="M162" s="233" t="s">
        <v>1</v>
      </c>
      <c r="N162" s="234" t="s">
        <v>37</v>
      </c>
      <c r="O162" s="235">
        <v>0</v>
      </c>
      <c r="P162" s="235">
        <f>O162*H162</f>
        <v>0</v>
      </c>
      <c r="Q162" s="235">
        <v>0</v>
      </c>
      <c r="R162" s="235">
        <f>Q162*H162</f>
        <v>0</v>
      </c>
      <c r="S162" s="235">
        <v>0</v>
      </c>
      <c r="T162" s="236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237" t="s">
        <v>204</v>
      </c>
      <c r="AT162" s="237" t="s">
        <v>143</v>
      </c>
      <c r="AU162" s="237" t="s">
        <v>83</v>
      </c>
      <c r="AY162" s="14" t="s">
        <v>140</v>
      </c>
      <c r="BE162" s="238">
        <f>IF(N162="základná",J162,0)</f>
        <v>0</v>
      </c>
      <c r="BF162" s="238">
        <f>IF(N162="znížená",J162,0)</f>
        <v>513.36000000000001</v>
      </c>
      <c r="BG162" s="238">
        <f>IF(N162="zákl. prenesená",J162,0)</f>
        <v>0</v>
      </c>
      <c r="BH162" s="238">
        <f>IF(N162="zníž. prenesená",J162,0)</f>
        <v>0</v>
      </c>
      <c r="BI162" s="238">
        <f>IF(N162="nulová",J162,0)</f>
        <v>0</v>
      </c>
      <c r="BJ162" s="14" t="s">
        <v>83</v>
      </c>
      <c r="BK162" s="238">
        <f>ROUND(I162*H162,2)</f>
        <v>513.36000000000001</v>
      </c>
      <c r="BL162" s="14" t="s">
        <v>204</v>
      </c>
      <c r="BM162" s="237" t="s">
        <v>876</v>
      </c>
    </row>
    <row r="163" s="2" customFormat="1" ht="21.75" customHeight="1">
      <c r="A163" s="29"/>
      <c r="B163" s="30"/>
      <c r="C163" s="226" t="s">
        <v>568</v>
      </c>
      <c r="D163" s="226" t="s">
        <v>143</v>
      </c>
      <c r="E163" s="227" t="s">
        <v>1088</v>
      </c>
      <c r="F163" s="228" t="s">
        <v>1089</v>
      </c>
      <c r="G163" s="229" t="s">
        <v>202</v>
      </c>
      <c r="H163" s="230">
        <v>247</v>
      </c>
      <c r="I163" s="231">
        <v>0.51000000000000001</v>
      </c>
      <c r="J163" s="231">
        <f>ROUND(I163*H163,2)</f>
        <v>125.97</v>
      </c>
      <c r="K163" s="232"/>
      <c r="L163" s="35"/>
      <c r="M163" s="233" t="s">
        <v>1</v>
      </c>
      <c r="N163" s="234" t="s">
        <v>37</v>
      </c>
      <c r="O163" s="235">
        <v>0</v>
      </c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237" t="s">
        <v>204</v>
      </c>
      <c r="AT163" s="237" t="s">
        <v>143</v>
      </c>
      <c r="AU163" s="237" t="s">
        <v>83</v>
      </c>
      <c r="AY163" s="14" t="s">
        <v>140</v>
      </c>
      <c r="BE163" s="238">
        <f>IF(N163="základná",J163,0)</f>
        <v>0</v>
      </c>
      <c r="BF163" s="238">
        <f>IF(N163="znížená",J163,0)</f>
        <v>125.97</v>
      </c>
      <c r="BG163" s="238">
        <f>IF(N163="zákl. prenesená",J163,0)</f>
        <v>0</v>
      </c>
      <c r="BH163" s="238">
        <f>IF(N163="zníž. prenesená",J163,0)</f>
        <v>0</v>
      </c>
      <c r="BI163" s="238">
        <f>IF(N163="nulová",J163,0)</f>
        <v>0</v>
      </c>
      <c r="BJ163" s="14" t="s">
        <v>83</v>
      </c>
      <c r="BK163" s="238">
        <f>ROUND(I163*H163,2)</f>
        <v>125.97</v>
      </c>
      <c r="BL163" s="14" t="s">
        <v>204</v>
      </c>
      <c r="BM163" s="237" t="s">
        <v>883</v>
      </c>
    </row>
    <row r="164" s="12" customFormat="1" ht="22.8" customHeight="1">
      <c r="A164" s="12"/>
      <c r="B164" s="211"/>
      <c r="C164" s="212"/>
      <c r="D164" s="213" t="s">
        <v>70</v>
      </c>
      <c r="E164" s="224" t="s">
        <v>1090</v>
      </c>
      <c r="F164" s="224" t="s">
        <v>1091</v>
      </c>
      <c r="G164" s="212"/>
      <c r="H164" s="212"/>
      <c r="I164" s="212"/>
      <c r="J164" s="225">
        <f>BK164</f>
        <v>1568.6400000000001</v>
      </c>
      <c r="K164" s="212"/>
      <c r="L164" s="216"/>
      <c r="M164" s="217"/>
      <c r="N164" s="218"/>
      <c r="O164" s="218"/>
      <c r="P164" s="219">
        <f>SUM(P165:P170)</f>
        <v>0</v>
      </c>
      <c r="Q164" s="218"/>
      <c r="R164" s="219">
        <f>SUM(R165:R170)</f>
        <v>0</v>
      </c>
      <c r="S164" s="218"/>
      <c r="T164" s="220">
        <f>SUM(T165:T170)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21" t="s">
        <v>78</v>
      </c>
      <c r="AT164" s="222" t="s">
        <v>70</v>
      </c>
      <c r="AU164" s="222" t="s">
        <v>78</v>
      </c>
      <c r="AY164" s="221" t="s">
        <v>140</v>
      </c>
      <c r="BK164" s="223">
        <f>SUM(BK165:BK170)</f>
        <v>1568.6400000000001</v>
      </c>
    </row>
    <row r="165" s="2" customFormat="1" ht="16.5" customHeight="1">
      <c r="A165" s="29"/>
      <c r="B165" s="30"/>
      <c r="C165" s="226" t="s">
        <v>576</v>
      </c>
      <c r="D165" s="226" t="s">
        <v>143</v>
      </c>
      <c r="E165" s="227" t="s">
        <v>1092</v>
      </c>
      <c r="F165" s="228" t="s">
        <v>1093</v>
      </c>
      <c r="G165" s="229" t="s">
        <v>296</v>
      </c>
      <c r="H165" s="230">
        <v>2</v>
      </c>
      <c r="I165" s="231">
        <v>1.01</v>
      </c>
      <c r="J165" s="231">
        <f>ROUND(I165*H165,2)</f>
        <v>2.02</v>
      </c>
      <c r="K165" s="232"/>
      <c r="L165" s="35"/>
      <c r="M165" s="233" t="s">
        <v>1</v>
      </c>
      <c r="N165" s="234" t="s">
        <v>37</v>
      </c>
      <c r="O165" s="235">
        <v>0</v>
      </c>
      <c r="P165" s="235">
        <f>O165*H165</f>
        <v>0</v>
      </c>
      <c r="Q165" s="235">
        <v>0</v>
      </c>
      <c r="R165" s="235">
        <f>Q165*H165</f>
        <v>0</v>
      </c>
      <c r="S165" s="235">
        <v>0</v>
      </c>
      <c r="T165" s="236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237" t="s">
        <v>204</v>
      </c>
      <c r="AT165" s="237" t="s">
        <v>143</v>
      </c>
      <c r="AU165" s="237" t="s">
        <v>83</v>
      </c>
      <c r="AY165" s="14" t="s">
        <v>140</v>
      </c>
      <c r="BE165" s="238">
        <f>IF(N165="základná",J165,0)</f>
        <v>0</v>
      </c>
      <c r="BF165" s="238">
        <f>IF(N165="znížená",J165,0)</f>
        <v>2.02</v>
      </c>
      <c r="BG165" s="238">
        <f>IF(N165="zákl. prenesená",J165,0)</f>
        <v>0</v>
      </c>
      <c r="BH165" s="238">
        <f>IF(N165="zníž. prenesená",J165,0)</f>
        <v>0</v>
      </c>
      <c r="BI165" s="238">
        <f>IF(N165="nulová",J165,0)</f>
        <v>0</v>
      </c>
      <c r="BJ165" s="14" t="s">
        <v>83</v>
      </c>
      <c r="BK165" s="238">
        <f>ROUND(I165*H165,2)</f>
        <v>2.02</v>
      </c>
      <c r="BL165" s="14" t="s">
        <v>204</v>
      </c>
      <c r="BM165" s="237" t="s">
        <v>961</v>
      </c>
    </row>
    <row r="166" s="2" customFormat="1" ht="24.15" customHeight="1">
      <c r="A166" s="29"/>
      <c r="B166" s="30"/>
      <c r="C166" s="243" t="s">
        <v>580</v>
      </c>
      <c r="D166" s="243" t="s">
        <v>319</v>
      </c>
      <c r="E166" s="244" t="s">
        <v>1094</v>
      </c>
      <c r="F166" s="245" t="s">
        <v>1095</v>
      </c>
      <c r="G166" s="246" t="s">
        <v>296</v>
      </c>
      <c r="H166" s="247">
        <v>2</v>
      </c>
      <c r="I166" s="248">
        <v>11.09</v>
      </c>
      <c r="J166" s="248">
        <f>ROUND(I166*H166,2)</f>
        <v>22.18</v>
      </c>
      <c r="K166" s="249"/>
      <c r="L166" s="250"/>
      <c r="M166" s="251" t="s">
        <v>1</v>
      </c>
      <c r="N166" s="252" t="s">
        <v>37</v>
      </c>
      <c r="O166" s="235">
        <v>0</v>
      </c>
      <c r="P166" s="235">
        <f>O166*H166</f>
        <v>0</v>
      </c>
      <c r="Q166" s="235">
        <v>0</v>
      </c>
      <c r="R166" s="235">
        <f>Q166*H166</f>
        <v>0</v>
      </c>
      <c r="S166" s="235">
        <v>0</v>
      </c>
      <c r="T166" s="23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237" t="s">
        <v>279</v>
      </c>
      <c r="AT166" s="237" t="s">
        <v>319</v>
      </c>
      <c r="AU166" s="237" t="s">
        <v>83</v>
      </c>
      <c r="AY166" s="14" t="s">
        <v>140</v>
      </c>
      <c r="BE166" s="238">
        <f>IF(N166="základná",J166,0)</f>
        <v>0</v>
      </c>
      <c r="BF166" s="238">
        <f>IF(N166="znížená",J166,0)</f>
        <v>22.18</v>
      </c>
      <c r="BG166" s="238">
        <f>IF(N166="zákl. prenesená",J166,0)</f>
        <v>0</v>
      </c>
      <c r="BH166" s="238">
        <f>IF(N166="zníž. prenesená",J166,0)</f>
        <v>0</v>
      </c>
      <c r="BI166" s="238">
        <f>IF(N166="nulová",J166,0)</f>
        <v>0</v>
      </c>
      <c r="BJ166" s="14" t="s">
        <v>83</v>
      </c>
      <c r="BK166" s="238">
        <f>ROUND(I166*H166,2)</f>
        <v>22.18</v>
      </c>
      <c r="BL166" s="14" t="s">
        <v>204</v>
      </c>
      <c r="BM166" s="237" t="s">
        <v>964</v>
      </c>
    </row>
    <row r="167" s="2" customFormat="1" ht="37.8" customHeight="1">
      <c r="A167" s="29"/>
      <c r="B167" s="30"/>
      <c r="C167" s="226" t="s">
        <v>584</v>
      </c>
      <c r="D167" s="226" t="s">
        <v>143</v>
      </c>
      <c r="E167" s="227" t="s">
        <v>1096</v>
      </c>
      <c r="F167" s="228" t="s">
        <v>1097</v>
      </c>
      <c r="G167" s="229" t="s">
        <v>296</v>
      </c>
      <c r="H167" s="230">
        <v>6</v>
      </c>
      <c r="I167" s="231">
        <v>45.770000000000003</v>
      </c>
      <c r="J167" s="231">
        <f>ROUND(I167*H167,2)</f>
        <v>274.62</v>
      </c>
      <c r="K167" s="232"/>
      <c r="L167" s="35"/>
      <c r="M167" s="233" t="s">
        <v>1</v>
      </c>
      <c r="N167" s="234" t="s">
        <v>37</v>
      </c>
      <c r="O167" s="235">
        <v>0</v>
      </c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237" t="s">
        <v>204</v>
      </c>
      <c r="AT167" s="237" t="s">
        <v>143</v>
      </c>
      <c r="AU167" s="237" t="s">
        <v>83</v>
      </c>
      <c r="AY167" s="14" t="s">
        <v>140</v>
      </c>
      <c r="BE167" s="238">
        <f>IF(N167="základná",J167,0)</f>
        <v>0</v>
      </c>
      <c r="BF167" s="238">
        <f>IF(N167="znížená",J167,0)</f>
        <v>274.62</v>
      </c>
      <c r="BG167" s="238">
        <f>IF(N167="zákl. prenesená",J167,0)</f>
        <v>0</v>
      </c>
      <c r="BH167" s="238">
        <f>IF(N167="zníž. prenesená",J167,0)</f>
        <v>0</v>
      </c>
      <c r="BI167" s="238">
        <f>IF(N167="nulová",J167,0)</f>
        <v>0</v>
      </c>
      <c r="BJ167" s="14" t="s">
        <v>83</v>
      </c>
      <c r="BK167" s="238">
        <f>ROUND(I167*H167,2)</f>
        <v>274.62</v>
      </c>
      <c r="BL167" s="14" t="s">
        <v>204</v>
      </c>
      <c r="BM167" s="237" t="s">
        <v>966</v>
      </c>
    </row>
    <row r="168" s="2" customFormat="1" ht="37.8" customHeight="1">
      <c r="A168" s="29"/>
      <c r="B168" s="30"/>
      <c r="C168" s="226" t="s">
        <v>777</v>
      </c>
      <c r="D168" s="226" t="s">
        <v>143</v>
      </c>
      <c r="E168" s="227" t="s">
        <v>1098</v>
      </c>
      <c r="F168" s="228" t="s">
        <v>1099</v>
      </c>
      <c r="G168" s="229" t="s">
        <v>296</v>
      </c>
      <c r="H168" s="230">
        <v>10</v>
      </c>
      <c r="I168" s="231">
        <v>45.18</v>
      </c>
      <c r="J168" s="231">
        <f>ROUND(I168*H168,2)</f>
        <v>451.80000000000001</v>
      </c>
      <c r="K168" s="232"/>
      <c r="L168" s="35"/>
      <c r="M168" s="233" t="s">
        <v>1</v>
      </c>
      <c r="N168" s="234" t="s">
        <v>37</v>
      </c>
      <c r="O168" s="235">
        <v>0</v>
      </c>
      <c r="P168" s="235">
        <f>O168*H168</f>
        <v>0</v>
      </c>
      <c r="Q168" s="235">
        <v>0</v>
      </c>
      <c r="R168" s="235">
        <f>Q168*H168</f>
        <v>0</v>
      </c>
      <c r="S168" s="235">
        <v>0</v>
      </c>
      <c r="T168" s="236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237" t="s">
        <v>204</v>
      </c>
      <c r="AT168" s="237" t="s">
        <v>143</v>
      </c>
      <c r="AU168" s="237" t="s">
        <v>83</v>
      </c>
      <c r="AY168" s="14" t="s">
        <v>140</v>
      </c>
      <c r="BE168" s="238">
        <f>IF(N168="základná",J168,0)</f>
        <v>0</v>
      </c>
      <c r="BF168" s="238">
        <f>IF(N168="znížená",J168,0)</f>
        <v>451.80000000000001</v>
      </c>
      <c r="BG168" s="238">
        <f>IF(N168="zákl. prenesená",J168,0)</f>
        <v>0</v>
      </c>
      <c r="BH168" s="238">
        <f>IF(N168="zníž. prenesená",J168,0)</f>
        <v>0</v>
      </c>
      <c r="BI168" s="238">
        <f>IF(N168="nulová",J168,0)</f>
        <v>0</v>
      </c>
      <c r="BJ168" s="14" t="s">
        <v>83</v>
      </c>
      <c r="BK168" s="238">
        <f>ROUND(I168*H168,2)</f>
        <v>451.80000000000001</v>
      </c>
      <c r="BL168" s="14" t="s">
        <v>204</v>
      </c>
      <c r="BM168" s="237" t="s">
        <v>969</v>
      </c>
    </row>
    <row r="169" s="2" customFormat="1" ht="16.5" customHeight="1">
      <c r="A169" s="29"/>
      <c r="B169" s="30"/>
      <c r="C169" s="226" t="s">
        <v>807</v>
      </c>
      <c r="D169" s="226" t="s">
        <v>143</v>
      </c>
      <c r="E169" s="227" t="s">
        <v>1100</v>
      </c>
      <c r="F169" s="228" t="s">
        <v>1101</v>
      </c>
      <c r="G169" s="229" t="s">
        <v>296</v>
      </c>
      <c r="H169" s="230">
        <v>3</v>
      </c>
      <c r="I169" s="231">
        <v>198.86000000000001</v>
      </c>
      <c r="J169" s="231">
        <f>ROUND(I169*H169,2)</f>
        <v>596.58000000000004</v>
      </c>
      <c r="K169" s="232"/>
      <c r="L169" s="35"/>
      <c r="M169" s="233" t="s">
        <v>1</v>
      </c>
      <c r="N169" s="234" t="s">
        <v>37</v>
      </c>
      <c r="O169" s="235">
        <v>0</v>
      </c>
      <c r="P169" s="235">
        <f>O169*H169</f>
        <v>0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237" t="s">
        <v>204</v>
      </c>
      <c r="AT169" s="237" t="s">
        <v>143</v>
      </c>
      <c r="AU169" s="237" t="s">
        <v>83</v>
      </c>
      <c r="AY169" s="14" t="s">
        <v>140</v>
      </c>
      <c r="BE169" s="238">
        <f>IF(N169="základná",J169,0)</f>
        <v>0</v>
      </c>
      <c r="BF169" s="238">
        <f>IF(N169="znížená",J169,0)</f>
        <v>596.58000000000004</v>
      </c>
      <c r="BG169" s="238">
        <f>IF(N169="zákl. prenesená",J169,0)</f>
        <v>0</v>
      </c>
      <c r="BH169" s="238">
        <f>IF(N169="zníž. prenesená",J169,0)</f>
        <v>0</v>
      </c>
      <c r="BI169" s="238">
        <f>IF(N169="nulová",J169,0)</f>
        <v>0</v>
      </c>
      <c r="BJ169" s="14" t="s">
        <v>83</v>
      </c>
      <c r="BK169" s="238">
        <f>ROUND(I169*H169,2)</f>
        <v>596.58000000000004</v>
      </c>
      <c r="BL169" s="14" t="s">
        <v>204</v>
      </c>
      <c r="BM169" s="237" t="s">
        <v>972</v>
      </c>
    </row>
    <row r="170" s="2" customFormat="1" ht="16.5" customHeight="1">
      <c r="A170" s="29"/>
      <c r="B170" s="30"/>
      <c r="C170" s="226" t="s">
        <v>813</v>
      </c>
      <c r="D170" s="226" t="s">
        <v>143</v>
      </c>
      <c r="E170" s="227" t="s">
        <v>1102</v>
      </c>
      <c r="F170" s="228" t="s">
        <v>1103</v>
      </c>
      <c r="G170" s="229" t="s">
        <v>296</v>
      </c>
      <c r="H170" s="230">
        <v>2</v>
      </c>
      <c r="I170" s="231">
        <v>110.72</v>
      </c>
      <c r="J170" s="231">
        <f>ROUND(I170*H170,2)</f>
        <v>221.44</v>
      </c>
      <c r="K170" s="232"/>
      <c r="L170" s="35"/>
      <c r="M170" s="233" t="s">
        <v>1</v>
      </c>
      <c r="N170" s="234" t="s">
        <v>37</v>
      </c>
      <c r="O170" s="235">
        <v>0</v>
      </c>
      <c r="P170" s="235">
        <f>O170*H170</f>
        <v>0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237" t="s">
        <v>204</v>
      </c>
      <c r="AT170" s="237" t="s">
        <v>143</v>
      </c>
      <c r="AU170" s="237" t="s">
        <v>83</v>
      </c>
      <c r="AY170" s="14" t="s">
        <v>140</v>
      </c>
      <c r="BE170" s="238">
        <f>IF(N170="základná",J170,0)</f>
        <v>0</v>
      </c>
      <c r="BF170" s="238">
        <f>IF(N170="znížená",J170,0)</f>
        <v>221.44</v>
      </c>
      <c r="BG170" s="238">
        <f>IF(N170="zákl. prenesená",J170,0)</f>
        <v>0</v>
      </c>
      <c r="BH170" s="238">
        <f>IF(N170="zníž. prenesená",J170,0)</f>
        <v>0</v>
      </c>
      <c r="BI170" s="238">
        <f>IF(N170="nulová",J170,0)</f>
        <v>0</v>
      </c>
      <c r="BJ170" s="14" t="s">
        <v>83</v>
      </c>
      <c r="BK170" s="238">
        <f>ROUND(I170*H170,2)</f>
        <v>221.44</v>
      </c>
      <c r="BL170" s="14" t="s">
        <v>204</v>
      </c>
      <c r="BM170" s="237" t="s">
        <v>975</v>
      </c>
    </row>
    <row r="171" s="12" customFormat="1" ht="22.8" customHeight="1">
      <c r="A171" s="12"/>
      <c r="B171" s="211"/>
      <c r="C171" s="212"/>
      <c r="D171" s="213" t="s">
        <v>70</v>
      </c>
      <c r="E171" s="224" t="s">
        <v>1104</v>
      </c>
      <c r="F171" s="224" t="s">
        <v>1105</v>
      </c>
      <c r="G171" s="212"/>
      <c r="H171" s="212"/>
      <c r="I171" s="212"/>
      <c r="J171" s="225">
        <f>BK171</f>
        <v>13350.709999999999</v>
      </c>
      <c r="K171" s="212"/>
      <c r="L171" s="216"/>
      <c r="M171" s="217"/>
      <c r="N171" s="218"/>
      <c r="O171" s="218"/>
      <c r="P171" s="219">
        <f>SUM(P172:P184)</f>
        <v>0</v>
      </c>
      <c r="Q171" s="218"/>
      <c r="R171" s="219">
        <f>SUM(R172:R184)</f>
        <v>0</v>
      </c>
      <c r="S171" s="218"/>
      <c r="T171" s="220">
        <f>SUM(T172:T184)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1" t="s">
        <v>78</v>
      </c>
      <c r="AT171" s="222" t="s">
        <v>70</v>
      </c>
      <c r="AU171" s="222" t="s">
        <v>78</v>
      </c>
      <c r="AY171" s="221" t="s">
        <v>140</v>
      </c>
      <c r="BK171" s="223">
        <f>SUM(BK172:BK184)</f>
        <v>13350.709999999999</v>
      </c>
    </row>
    <row r="172" s="2" customFormat="1" ht="21.75" customHeight="1">
      <c r="A172" s="29"/>
      <c r="B172" s="30"/>
      <c r="C172" s="226" t="s">
        <v>821</v>
      </c>
      <c r="D172" s="226" t="s">
        <v>143</v>
      </c>
      <c r="E172" s="227" t="s">
        <v>1106</v>
      </c>
      <c r="F172" s="228" t="s">
        <v>1107</v>
      </c>
      <c r="G172" s="229" t="s">
        <v>296</v>
      </c>
      <c r="H172" s="230">
        <v>1</v>
      </c>
      <c r="I172" s="231">
        <v>345</v>
      </c>
      <c r="J172" s="231">
        <f>ROUND(I172*H172,2)</f>
        <v>345</v>
      </c>
      <c r="K172" s="232"/>
      <c r="L172" s="35"/>
      <c r="M172" s="233" t="s">
        <v>1</v>
      </c>
      <c r="N172" s="234" t="s">
        <v>37</v>
      </c>
      <c r="O172" s="235">
        <v>0</v>
      </c>
      <c r="P172" s="235">
        <f>O172*H172</f>
        <v>0</v>
      </c>
      <c r="Q172" s="235">
        <v>0</v>
      </c>
      <c r="R172" s="235">
        <f>Q172*H172</f>
        <v>0</v>
      </c>
      <c r="S172" s="235">
        <v>0</v>
      </c>
      <c r="T172" s="236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237" t="s">
        <v>204</v>
      </c>
      <c r="AT172" s="237" t="s">
        <v>143</v>
      </c>
      <c r="AU172" s="237" t="s">
        <v>83</v>
      </c>
      <c r="AY172" s="14" t="s">
        <v>140</v>
      </c>
      <c r="BE172" s="238">
        <f>IF(N172="základná",J172,0)</f>
        <v>0</v>
      </c>
      <c r="BF172" s="238">
        <f>IF(N172="znížená",J172,0)</f>
        <v>345</v>
      </c>
      <c r="BG172" s="238">
        <f>IF(N172="zákl. prenesená",J172,0)</f>
        <v>0</v>
      </c>
      <c r="BH172" s="238">
        <f>IF(N172="zníž. prenesená",J172,0)</f>
        <v>0</v>
      </c>
      <c r="BI172" s="238">
        <f>IF(N172="nulová",J172,0)</f>
        <v>0</v>
      </c>
      <c r="BJ172" s="14" t="s">
        <v>83</v>
      </c>
      <c r="BK172" s="238">
        <f>ROUND(I172*H172,2)</f>
        <v>345</v>
      </c>
      <c r="BL172" s="14" t="s">
        <v>204</v>
      </c>
      <c r="BM172" s="237" t="s">
        <v>978</v>
      </c>
    </row>
    <row r="173" s="2" customFormat="1" ht="24.15" customHeight="1">
      <c r="A173" s="29"/>
      <c r="B173" s="30"/>
      <c r="C173" s="226" t="s">
        <v>827</v>
      </c>
      <c r="D173" s="226" t="s">
        <v>143</v>
      </c>
      <c r="E173" s="227" t="s">
        <v>1108</v>
      </c>
      <c r="F173" s="228" t="s">
        <v>1109</v>
      </c>
      <c r="G173" s="229" t="s">
        <v>296</v>
      </c>
      <c r="H173" s="230">
        <v>4</v>
      </c>
      <c r="I173" s="231">
        <v>34.07</v>
      </c>
      <c r="J173" s="231">
        <f>ROUND(I173*H173,2)</f>
        <v>136.28</v>
      </c>
      <c r="K173" s="232"/>
      <c r="L173" s="35"/>
      <c r="M173" s="233" t="s">
        <v>1</v>
      </c>
      <c r="N173" s="234" t="s">
        <v>37</v>
      </c>
      <c r="O173" s="235">
        <v>0</v>
      </c>
      <c r="P173" s="235">
        <f>O173*H173</f>
        <v>0</v>
      </c>
      <c r="Q173" s="235">
        <v>0</v>
      </c>
      <c r="R173" s="235">
        <f>Q173*H173</f>
        <v>0</v>
      </c>
      <c r="S173" s="235">
        <v>0</v>
      </c>
      <c r="T173" s="236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237" t="s">
        <v>204</v>
      </c>
      <c r="AT173" s="237" t="s">
        <v>143</v>
      </c>
      <c r="AU173" s="237" t="s">
        <v>83</v>
      </c>
      <c r="AY173" s="14" t="s">
        <v>140</v>
      </c>
      <c r="BE173" s="238">
        <f>IF(N173="základná",J173,0)</f>
        <v>0</v>
      </c>
      <c r="BF173" s="238">
        <f>IF(N173="znížená",J173,0)</f>
        <v>136.28</v>
      </c>
      <c r="BG173" s="238">
        <f>IF(N173="zákl. prenesená",J173,0)</f>
        <v>0</v>
      </c>
      <c r="BH173" s="238">
        <f>IF(N173="zníž. prenesená",J173,0)</f>
        <v>0</v>
      </c>
      <c r="BI173" s="238">
        <f>IF(N173="nulová",J173,0)</f>
        <v>0</v>
      </c>
      <c r="BJ173" s="14" t="s">
        <v>83</v>
      </c>
      <c r="BK173" s="238">
        <f>ROUND(I173*H173,2)</f>
        <v>136.28</v>
      </c>
      <c r="BL173" s="14" t="s">
        <v>204</v>
      </c>
      <c r="BM173" s="237" t="s">
        <v>983</v>
      </c>
    </row>
    <row r="174" s="2" customFormat="1" ht="24.15" customHeight="1">
      <c r="A174" s="29"/>
      <c r="B174" s="30"/>
      <c r="C174" s="243" t="s">
        <v>831</v>
      </c>
      <c r="D174" s="243" t="s">
        <v>319</v>
      </c>
      <c r="E174" s="244" t="s">
        <v>1110</v>
      </c>
      <c r="F174" s="245" t="s">
        <v>1111</v>
      </c>
      <c r="G174" s="246" t="s">
        <v>296</v>
      </c>
      <c r="H174" s="247">
        <v>1</v>
      </c>
      <c r="I174" s="248">
        <v>352.88</v>
      </c>
      <c r="J174" s="248">
        <f>ROUND(I174*H174,2)</f>
        <v>352.88</v>
      </c>
      <c r="K174" s="249"/>
      <c r="L174" s="250"/>
      <c r="M174" s="251" t="s">
        <v>1</v>
      </c>
      <c r="N174" s="252" t="s">
        <v>37</v>
      </c>
      <c r="O174" s="235">
        <v>0</v>
      </c>
      <c r="P174" s="235">
        <f>O174*H174</f>
        <v>0</v>
      </c>
      <c r="Q174" s="235">
        <v>0</v>
      </c>
      <c r="R174" s="235">
        <f>Q174*H174</f>
        <v>0</v>
      </c>
      <c r="S174" s="235">
        <v>0</v>
      </c>
      <c r="T174" s="236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237" t="s">
        <v>279</v>
      </c>
      <c r="AT174" s="237" t="s">
        <v>319</v>
      </c>
      <c r="AU174" s="237" t="s">
        <v>83</v>
      </c>
      <c r="AY174" s="14" t="s">
        <v>140</v>
      </c>
      <c r="BE174" s="238">
        <f>IF(N174="základná",J174,0)</f>
        <v>0</v>
      </c>
      <c r="BF174" s="238">
        <f>IF(N174="znížená",J174,0)</f>
        <v>352.88</v>
      </c>
      <c r="BG174" s="238">
        <f>IF(N174="zákl. prenesená",J174,0)</f>
        <v>0</v>
      </c>
      <c r="BH174" s="238">
        <f>IF(N174="zníž. prenesená",J174,0)</f>
        <v>0</v>
      </c>
      <c r="BI174" s="238">
        <f>IF(N174="nulová",J174,0)</f>
        <v>0</v>
      </c>
      <c r="BJ174" s="14" t="s">
        <v>83</v>
      </c>
      <c r="BK174" s="238">
        <f>ROUND(I174*H174,2)</f>
        <v>352.88</v>
      </c>
      <c r="BL174" s="14" t="s">
        <v>204</v>
      </c>
      <c r="BM174" s="237" t="s">
        <v>986</v>
      </c>
    </row>
    <row r="175" s="2" customFormat="1" ht="24.15" customHeight="1">
      <c r="A175" s="29"/>
      <c r="B175" s="30"/>
      <c r="C175" s="243" t="s">
        <v>835</v>
      </c>
      <c r="D175" s="243" t="s">
        <v>319</v>
      </c>
      <c r="E175" s="244" t="s">
        <v>1112</v>
      </c>
      <c r="F175" s="245" t="s">
        <v>1113</v>
      </c>
      <c r="G175" s="246" t="s">
        <v>296</v>
      </c>
      <c r="H175" s="247">
        <v>1</v>
      </c>
      <c r="I175" s="248">
        <v>262.60000000000002</v>
      </c>
      <c r="J175" s="248">
        <f>ROUND(I175*H175,2)</f>
        <v>262.60000000000002</v>
      </c>
      <c r="K175" s="249"/>
      <c r="L175" s="250"/>
      <c r="M175" s="251" t="s">
        <v>1</v>
      </c>
      <c r="N175" s="252" t="s">
        <v>37</v>
      </c>
      <c r="O175" s="235">
        <v>0</v>
      </c>
      <c r="P175" s="235">
        <f>O175*H175</f>
        <v>0</v>
      </c>
      <c r="Q175" s="235">
        <v>0</v>
      </c>
      <c r="R175" s="235">
        <f>Q175*H175</f>
        <v>0</v>
      </c>
      <c r="S175" s="235">
        <v>0</v>
      </c>
      <c r="T175" s="236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237" t="s">
        <v>279</v>
      </c>
      <c r="AT175" s="237" t="s">
        <v>319</v>
      </c>
      <c r="AU175" s="237" t="s">
        <v>83</v>
      </c>
      <c r="AY175" s="14" t="s">
        <v>140</v>
      </c>
      <c r="BE175" s="238">
        <f>IF(N175="základná",J175,0)</f>
        <v>0</v>
      </c>
      <c r="BF175" s="238">
        <f>IF(N175="znížená",J175,0)</f>
        <v>262.60000000000002</v>
      </c>
      <c r="BG175" s="238">
        <f>IF(N175="zákl. prenesená",J175,0)</f>
        <v>0</v>
      </c>
      <c r="BH175" s="238">
        <f>IF(N175="zníž. prenesená",J175,0)</f>
        <v>0</v>
      </c>
      <c r="BI175" s="238">
        <f>IF(N175="nulová",J175,0)</f>
        <v>0</v>
      </c>
      <c r="BJ175" s="14" t="s">
        <v>83</v>
      </c>
      <c r="BK175" s="238">
        <f>ROUND(I175*H175,2)</f>
        <v>262.60000000000002</v>
      </c>
      <c r="BL175" s="14" t="s">
        <v>204</v>
      </c>
      <c r="BM175" s="237" t="s">
        <v>989</v>
      </c>
    </row>
    <row r="176" s="2" customFormat="1" ht="24.15" customHeight="1">
      <c r="A176" s="29"/>
      <c r="B176" s="30"/>
      <c r="C176" s="243" t="s">
        <v>841</v>
      </c>
      <c r="D176" s="243" t="s">
        <v>319</v>
      </c>
      <c r="E176" s="244" t="s">
        <v>1114</v>
      </c>
      <c r="F176" s="245" t="s">
        <v>1115</v>
      </c>
      <c r="G176" s="246" t="s">
        <v>296</v>
      </c>
      <c r="H176" s="247">
        <v>1</v>
      </c>
      <c r="I176" s="248">
        <v>303.64999999999998</v>
      </c>
      <c r="J176" s="248">
        <f>ROUND(I176*H176,2)</f>
        <v>303.64999999999998</v>
      </c>
      <c r="K176" s="249"/>
      <c r="L176" s="250"/>
      <c r="M176" s="251" t="s">
        <v>1</v>
      </c>
      <c r="N176" s="252" t="s">
        <v>37</v>
      </c>
      <c r="O176" s="235">
        <v>0</v>
      </c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237" t="s">
        <v>279</v>
      </c>
      <c r="AT176" s="237" t="s">
        <v>319</v>
      </c>
      <c r="AU176" s="237" t="s">
        <v>83</v>
      </c>
      <c r="AY176" s="14" t="s">
        <v>140</v>
      </c>
      <c r="BE176" s="238">
        <f>IF(N176="základná",J176,0)</f>
        <v>0</v>
      </c>
      <c r="BF176" s="238">
        <f>IF(N176="znížená",J176,0)</f>
        <v>303.64999999999998</v>
      </c>
      <c r="BG176" s="238">
        <f>IF(N176="zákl. prenesená",J176,0)</f>
        <v>0</v>
      </c>
      <c r="BH176" s="238">
        <f>IF(N176="zníž. prenesená",J176,0)</f>
        <v>0</v>
      </c>
      <c r="BI176" s="238">
        <f>IF(N176="nulová",J176,0)</f>
        <v>0</v>
      </c>
      <c r="BJ176" s="14" t="s">
        <v>83</v>
      </c>
      <c r="BK176" s="238">
        <f>ROUND(I176*H176,2)</f>
        <v>303.64999999999998</v>
      </c>
      <c r="BL176" s="14" t="s">
        <v>204</v>
      </c>
      <c r="BM176" s="237" t="s">
        <v>990</v>
      </c>
    </row>
    <row r="177" s="2" customFormat="1" ht="24.15" customHeight="1">
      <c r="A177" s="29"/>
      <c r="B177" s="30"/>
      <c r="C177" s="243" t="s">
        <v>845</v>
      </c>
      <c r="D177" s="243" t="s">
        <v>319</v>
      </c>
      <c r="E177" s="244" t="s">
        <v>1116</v>
      </c>
      <c r="F177" s="245" t="s">
        <v>1117</v>
      </c>
      <c r="G177" s="246" t="s">
        <v>296</v>
      </c>
      <c r="H177" s="247">
        <v>1</v>
      </c>
      <c r="I177" s="248">
        <v>474</v>
      </c>
      <c r="J177" s="248">
        <f>ROUND(I177*H177,2)</f>
        <v>474</v>
      </c>
      <c r="K177" s="249"/>
      <c r="L177" s="250"/>
      <c r="M177" s="251" t="s">
        <v>1</v>
      </c>
      <c r="N177" s="252" t="s">
        <v>37</v>
      </c>
      <c r="O177" s="235">
        <v>0</v>
      </c>
      <c r="P177" s="235">
        <f>O177*H177</f>
        <v>0</v>
      </c>
      <c r="Q177" s="235">
        <v>0</v>
      </c>
      <c r="R177" s="235">
        <f>Q177*H177</f>
        <v>0</v>
      </c>
      <c r="S177" s="235">
        <v>0</v>
      </c>
      <c r="T177" s="236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237" t="s">
        <v>279</v>
      </c>
      <c r="AT177" s="237" t="s">
        <v>319</v>
      </c>
      <c r="AU177" s="237" t="s">
        <v>83</v>
      </c>
      <c r="AY177" s="14" t="s">
        <v>140</v>
      </c>
      <c r="BE177" s="238">
        <f>IF(N177="základná",J177,0)</f>
        <v>0</v>
      </c>
      <c r="BF177" s="238">
        <f>IF(N177="znížená",J177,0)</f>
        <v>474</v>
      </c>
      <c r="BG177" s="238">
        <f>IF(N177="zákl. prenesená",J177,0)</f>
        <v>0</v>
      </c>
      <c r="BH177" s="238">
        <f>IF(N177="zníž. prenesená",J177,0)</f>
        <v>0</v>
      </c>
      <c r="BI177" s="238">
        <f>IF(N177="nulová",J177,0)</f>
        <v>0</v>
      </c>
      <c r="BJ177" s="14" t="s">
        <v>83</v>
      </c>
      <c r="BK177" s="238">
        <f>ROUND(I177*H177,2)</f>
        <v>474</v>
      </c>
      <c r="BL177" s="14" t="s">
        <v>204</v>
      </c>
      <c r="BM177" s="237" t="s">
        <v>993</v>
      </c>
    </row>
    <row r="178" s="2" customFormat="1" ht="24.15" customHeight="1">
      <c r="A178" s="29"/>
      <c r="B178" s="30"/>
      <c r="C178" s="226" t="s">
        <v>849</v>
      </c>
      <c r="D178" s="226" t="s">
        <v>143</v>
      </c>
      <c r="E178" s="227" t="s">
        <v>1118</v>
      </c>
      <c r="F178" s="228" t="s">
        <v>1119</v>
      </c>
      <c r="G178" s="229" t="s">
        <v>296</v>
      </c>
      <c r="H178" s="230">
        <v>12</v>
      </c>
      <c r="I178" s="231">
        <v>49.75</v>
      </c>
      <c r="J178" s="231">
        <f>ROUND(I178*H178,2)</f>
        <v>597</v>
      </c>
      <c r="K178" s="232"/>
      <c r="L178" s="35"/>
      <c r="M178" s="233" t="s">
        <v>1</v>
      </c>
      <c r="N178" s="234" t="s">
        <v>37</v>
      </c>
      <c r="O178" s="235">
        <v>0</v>
      </c>
      <c r="P178" s="235">
        <f>O178*H178</f>
        <v>0</v>
      </c>
      <c r="Q178" s="235">
        <v>0</v>
      </c>
      <c r="R178" s="235">
        <f>Q178*H178</f>
        <v>0</v>
      </c>
      <c r="S178" s="235">
        <v>0</v>
      </c>
      <c r="T178" s="236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237" t="s">
        <v>204</v>
      </c>
      <c r="AT178" s="237" t="s">
        <v>143</v>
      </c>
      <c r="AU178" s="237" t="s">
        <v>83</v>
      </c>
      <c r="AY178" s="14" t="s">
        <v>140</v>
      </c>
      <c r="BE178" s="238">
        <f>IF(N178="základná",J178,0)</f>
        <v>0</v>
      </c>
      <c r="BF178" s="238">
        <f>IF(N178="znížená",J178,0)</f>
        <v>597</v>
      </c>
      <c r="BG178" s="238">
        <f>IF(N178="zákl. prenesená",J178,0)</f>
        <v>0</v>
      </c>
      <c r="BH178" s="238">
        <f>IF(N178="zníž. prenesená",J178,0)</f>
        <v>0</v>
      </c>
      <c r="BI178" s="238">
        <f>IF(N178="nulová",J178,0)</f>
        <v>0</v>
      </c>
      <c r="BJ178" s="14" t="s">
        <v>83</v>
      </c>
      <c r="BK178" s="238">
        <f>ROUND(I178*H178,2)</f>
        <v>597</v>
      </c>
      <c r="BL178" s="14" t="s">
        <v>204</v>
      </c>
      <c r="BM178" s="237" t="s">
        <v>996</v>
      </c>
    </row>
    <row r="179" s="2" customFormat="1" ht="24.15" customHeight="1">
      <c r="A179" s="29"/>
      <c r="B179" s="30"/>
      <c r="C179" s="243" t="s">
        <v>853</v>
      </c>
      <c r="D179" s="243" t="s">
        <v>319</v>
      </c>
      <c r="E179" s="244" t="s">
        <v>1120</v>
      </c>
      <c r="F179" s="245" t="s">
        <v>1121</v>
      </c>
      <c r="G179" s="246" t="s">
        <v>296</v>
      </c>
      <c r="H179" s="247">
        <v>2</v>
      </c>
      <c r="I179" s="248">
        <v>334.36000000000001</v>
      </c>
      <c r="J179" s="248">
        <f>ROUND(I179*H179,2)</f>
        <v>668.72000000000003</v>
      </c>
      <c r="K179" s="249"/>
      <c r="L179" s="250"/>
      <c r="M179" s="251" t="s">
        <v>1</v>
      </c>
      <c r="N179" s="252" t="s">
        <v>37</v>
      </c>
      <c r="O179" s="235">
        <v>0</v>
      </c>
      <c r="P179" s="235">
        <f>O179*H179</f>
        <v>0</v>
      </c>
      <c r="Q179" s="235">
        <v>0</v>
      </c>
      <c r="R179" s="235">
        <f>Q179*H179</f>
        <v>0</v>
      </c>
      <c r="S179" s="235">
        <v>0</v>
      </c>
      <c r="T179" s="236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237" t="s">
        <v>279</v>
      </c>
      <c r="AT179" s="237" t="s">
        <v>319</v>
      </c>
      <c r="AU179" s="237" t="s">
        <v>83</v>
      </c>
      <c r="AY179" s="14" t="s">
        <v>140</v>
      </c>
      <c r="BE179" s="238">
        <f>IF(N179="základná",J179,0)</f>
        <v>0</v>
      </c>
      <c r="BF179" s="238">
        <f>IF(N179="znížená",J179,0)</f>
        <v>668.72000000000003</v>
      </c>
      <c r="BG179" s="238">
        <f>IF(N179="zákl. prenesená",J179,0)</f>
        <v>0</v>
      </c>
      <c r="BH179" s="238">
        <f>IF(N179="zníž. prenesená",J179,0)</f>
        <v>0</v>
      </c>
      <c r="BI179" s="238">
        <f>IF(N179="nulová",J179,0)</f>
        <v>0</v>
      </c>
      <c r="BJ179" s="14" t="s">
        <v>83</v>
      </c>
      <c r="BK179" s="238">
        <f>ROUND(I179*H179,2)</f>
        <v>668.72000000000003</v>
      </c>
      <c r="BL179" s="14" t="s">
        <v>204</v>
      </c>
      <c r="BM179" s="237" t="s">
        <v>999</v>
      </c>
    </row>
    <row r="180" s="2" customFormat="1" ht="24.15" customHeight="1">
      <c r="A180" s="29"/>
      <c r="B180" s="30"/>
      <c r="C180" s="243" t="s">
        <v>857</v>
      </c>
      <c r="D180" s="243" t="s">
        <v>319</v>
      </c>
      <c r="E180" s="244" t="s">
        <v>1122</v>
      </c>
      <c r="F180" s="245" t="s">
        <v>1123</v>
      </c>
      <c r="G180" s="246" t="s">
        <v>296</v>
      </c>
      <c r="H180" s="247">
        <v>1</v>
      </c>
      <c r="I180" s="248">
        <v>730.67999999999995</v>
      </c>
      <c r="J180" s="248">
        <f>ROUND(I180*H180,2)</f>
        <v>730.67999999999995</v>
      </c>
      <c r="K180" s="249"/>
      <c r="L180" s="250"/>
      <c r="M180" s="251" t="s">
        <v>1</v>
      </c>
      <c r="N180" s="252" t="s">
        <v>37</v>
      </c>
      <c r="O180" s="235">
        <v>0</v>
      </c>
      <c r="P180" s="235">
        <f>O180*H180</f>
        <v>0</v>
      </c>
      <c r="Q180" s="235">
        <v>0</v>
      </c>
      <c r="R180" s="235">
        <f>Q180*H180</f>
        <v>0</v>
      </c>
      <c r="S180" s="235">
        <v>0</v>
      </c>
      <c r="T180" s="236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237" t="s">
        <v>279</v>
      </c>
      <c r="AT180" s="237" t="s">
        <v>319</v>
      </c>
      <c r="AU180" s="237" t="s">
        <v>83</v>
      </c>
      <c r="AY180" s="14" t="s">
        <v>140</v>
      </c>
      <c r="BE180" s="238">
        <f>IF(N180="základná",J180,0)</f>
        <v>0</v>
      </c>
      <c r="BF180" s="238">
        <f>IF(N180="znížená",J180,0)</f>
        <v>730.67999999999995</v>
      </c>
      <c r="BG180" s="238">
        <f>IF(N180="zákl. prenesená",J180,0)</f>
        <v>0</v>
      </c>
      <c r="BH180" s="238">
        <f>IF(N180="zníž. prenesená",J180,0)</f>
        <v>0</v>
      </c>
      <c r="BI180" s="238">
        <f>IF(N180="nulová",J180,0)</f>
        <v>0</v>
      </c>
      <c r="BJ180" s="14" t="s">
        <v>83</v>
      </c>
      <c r="BK180" s="238">
        <f>ROUND(I180*H180,2)</f>
        <v>730.67999999999995</v>
      </c>
      <c r="BL180" s="14" t="s">
        <v>204</v>
      </c>
      <c r="BM180" s="237" t="s">
        <v>1002</v>
      </c>
    </row>
    <row r="181" s="2" customFormat="1" ht="24.15" customHeight="1">
      <c r="A181" s="29"/>
      <c r="B181" s="30"/>
      <c r="C181" s="243" t="s">
        <v>861</v>
      </c>
      <c r="D181" s="243" t="s">
        <v>319</v>
      </c>
      <c r="E181" s="244" t="s">
        <v>1124</v>
      </c>
      <c r="F181" s="245" t="s">
        <v>1125</v>
      </c>
      <c r="G181" s="246" t="s">
        <v>296</v>
      </c>
      <c r="H181" s="247">
        <v>1</v>
      </c>
      <c r="I181" s="248">
        <v>904.61000000000001</v>
      </c>
      <c r="J181" s="248">
        <f>ROUND(I181*H181,2)</f>
        <v>904.61000000000001</v>
      </c>
      <c r="K181" s="249"/>
      <c r="L181" s="250"/>
      <c r="M181" s="251" t="s">
        <v>1</v>
      </c>
      <c r="N181" s="252" t="s">
        <v>37</v>
      </c>
      <c r="O181" s="235">
        <v>0</v>
      </c>
      <c r="P181" s="235">
        <f>O181*H181</f>
        <v>0</v>
      </c>
      <c r="Q181" s="235">
        <v>0</v>
      </c>
      <c r="R181" s="235">
        <f>Q181*H181</f>
        <v>0</v>
      </c>
      <c r="S181" s="235">
        <v>0</v>
      </c>
      <c r="T181" s="236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237" t="s">
        <v>279</v>
      </c>
      <c r="AT181" s="237" t="s">
        <v>319</v>
      </c>
      <c r="AU181" s="237" t="s">
        <v>83</v>
      </c>
      <c r="AY181" s="14" t="s">
        <v>140</v>
      </c>
      <c r="BE181" s="238">
        <f>IF(N181="základná",J181,0)</f>
        <v>0</v>
      </c>
      <c r="BF181" s="238">
        <f>IF(N181="znížená",J181,0)</f>
        <v>904.61000000000001</v>
      </c>
      <c r="BG181" s="238">
        <f>IF(N181="zákl. prenesená",J181,0)</f>
        <v>0</v>
      </c>
      <c r="BH181" s="238">
        <f>IF(N181="zníž. prenesená",J181,0)</f>
        <v>0</v>
      </c>
      <c r="BI181" s="238">
        <f>IF(N181="nulová",J181,0)</f>
        <v>0</v>
      </c>
      <c r="BJ181" s="14" t="s">
        <v>83</v>
      </c>
      <c r="BK181" s="238">
        <f>ROUND(I181*H181,2)</f>
        <v>904.61000000000001</v>
      </c>
      <c r="BL181" s="14" t="s">
        <v>204</v>
      </c>
      <c r="BM181" s="237" t="s">
        <v>1126</v>
      </c>
    </row>
    <row r="182" s="2" customFormat="1" ht="24.15" customHeight="1">
      <c r="A182" s="29"/>
      <c r="B182" s="30"/>
      <c r="C182" s="243" t="s">
        <v>448</v>
      </c>
      <c r="D182" s="243" t="s">
        <v>319</v>
      </c>
      <c r="E182" s="244" t="s">
        <v>1127</v>
      </c>
      <c r="F182" s="245" t="s">
        <v>1128</v>
      </c>
      <c r="G182" s="246" t="s">
        <v>296</v>
      </c>
      <c r="H182" s="247">
        <v>6</v>
      </c>
      <c r="I182" s="248">
        <v>1022.73</v>
      </c>
      <c r="J182" s="248">
        <f>ROUND(I182*H182,2)</f>
        <v>6136.3800000000001</v>
      </c>
      <c r="K182" s="249"/>
      <c r="L182" s="250"/>
      <c r="M182" s="251" t="s">
        <v>1</v>
      </c>
      <c r="N182" s="252" t="s">
        <v>37</v>
      </c>
      <c r="O182" s="235">
        <v>0</v>
      </c>
      <c r="P182" s="235">
        <f>O182*H182</f>
        <v>0</v>
      </c>
      <c r="Q182" s="235">
        <v>0</v>
      </c>
      <c r="R182" s="235">
        <f>Q182*H182</f>
        <v>0</v>
      </c>
      <c r="S182" s="235">
        <v>0</v>
      </c>
      <c r="T182" s="236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237" t="s">
        <v>279</v>
      </c>
      <c r="AT182" s="237" t="s">
        <v>319</v>
      </c>
      <c r="AU182" s="237" t="s">
        <v>83</v>
      </c>
      <c r="AY182" s="14" t="s">
        <v>140</v>
      </c>
      <c r="BE182" s="238">
        <f>IF(N182="základná",J182,0)</f>
        <v>0</v>
      </c>
      <c r="BF182" s="238">
        <f>IF(N182="znížená",J182,0)</f>
        <v>6136.3800000000001</v>
      </c>
      <c r="BG182" s="238">
        <f>IF(N182="zákl. prenesená",J182,0)</f>
        <v>0</v>
      </c>
      <c r="BH182" s="238">
        <f>IF(N182="zníž. prenesená",J182,0)</f>
        <v>0</v>
      </c>
      <c r="BI182" s="238">
        <f>IF(N182="nulová",J182,0)</f>
        <v>0</v>
      </c>
      <c r="BJ182" s="14" t="s">
        <v>83</v>
      </c>
      <c r="BK182" s="238">
        <f>ROUND(I182*H182,2)</f>
        <v>6136.3800000000001</v>
      </c>
      <c r="BL182" s="14" t="s">
        <v>204</v>
      </c>
      <c r="BM182" s="237" t="s">
        <v>1129</v>
      </c>
    </row>
    <row r="183" s="2" customFormat="1" ht="24.15" customHeight="1">
      <c r="A183" s="29"/>
      <c r="B183" s="30"/>
      <c r="C183" s="243" t="s">
        <v>867</v>
      </c>
      <c r="D183" s="243" t="s">
        <v>319</v>
      </c>
      <c r="E183" s="244" t="s">
        <v>1130</v>
      </c>
      <c r="F183" s="245" t="s">
        <v>1131</v>
      </c>
      <c r="G183" s="246" t="s">
        <v>296</v>
      </c>
      <c r="H183" s="247">
        <v>2</v>
      </c>
      <c r="I183" s="248">
        <v>1126.53</v>
      </c>
      <c r="J183" s="248">
        <f>ROUND(I183*H183,2)</f>
        <v>2253.0599999999999</v>
      </c>
      <c r="K183" s="249"/>
      <c r="L183" s="250"/>
      <c r="M183" s="251" t="s">
        <v>1</v>
      </c>
      <c r="N183" s="252" t="s">
        <v>37</v>
      </c>
      <c r="O183" s="235">
        <v>0</v>
      </c>
      <c r="P183" s="235">
        <f>O183*H183</f>
        <v>0</v>
      </c>
      <c r="Q183" s="235">
        <v>0</v>
      </c>
      <c r="R183" s="235">
        <f>Q183*H183</f>
        <v>0</v>
      </c>
      <c r="S183" s="235">
        <v>0</v>
      </c>
      <c r="T183" s="236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237" t="s">
        <v>279</v>
      </c>
      <c r="AT183" s="237" t="s">
        <v>319</v>
      </c>
      <c r="AU183" s="237" t="s">
        <v>83</v>
      </c>
      <c r="AY183" s="14" t="s">
        <v>140</v>
      </c>
      <c r="BE183" s="238">
        <f>IF(N183="základná",J183,0)</f>
        <v>0</v>
      </c>
      <c r="BF183" s="238">
        <f>IF(N183="znížená",J183,0)</f>
        <v>2253.0599999999999</v>
      </c>
      <c r="BG183" s="238">
        <f>IF(N183="zákl. prenesená",J183,0)</f>
        <v>0</v>
      </c>
      <c r="BH183" s="238">
        <f>IF(N183="zníž. prenesená",J183,0)</f>
        <v>0</v>
      </c>
      <c r="BI183" s="238">
        <f>IF(N183="nulová",J183,0)</f>
        <v>0</v>
      </c>
      <c r="BJ183" s="14" t="s">
        <v>83</v>
      </c>
      <c r="BK183" s="238">
        <f>ROUND(I183*H183,2)</f>
        <v>2253.0599999999999</v>
      </c>
      <c r="BL183" s="14" t="s">
        <v>204</v>
      </c>
      <c r="BM183" s="237" t="s">
        <v>1132</v>
      </c>
    </row>
    <row r="184" s="2" customFormat="1" ht="24.15" customHeight="1">
      <c r="A184" s="29"/>
      <c r="B184" s="30"/>
      <c r="C184" s="226" t="s">
        <v>870</v>
      </c>
      <c r="D184" s="226" t="s">
        <v>143</v>
      </c>
      <c r="E184" s="227" t="s">
        <v>1133</v>
      </c>
      <c r="F184" s="228" t="s">
        <v>1134</v>
      </c>
      <c r="G184" s="229" t="s">
        <v>219</v>
      </c>
      <c r="H184" s="230">
        <v>1.748</v>
      </c>
      <c r="I184" s="231">
        <v>106.31999999999999</v>
      </c>
      <c r="J184" s="231">
        <f>ROUND(I184*H184,2)</f>
        <v>185.84999999999999</v>
      </c>
      <c r="K184" s="232"/>
      <c r="L184" s="35"/>
      <c r="M184" s="239" t="s">
        <v>1</v>
      </c>
      <c r="N184" s="240" t="s">
        <v>37</v>
      </c>
      <c r="O184" s="241">
        <v>0</v>
      </c>
      <c r="P184" s="241">
        <f>O184*H184</f>
        <v>0</v>
      </c>
      <c r="Q184" s="241">
        <v>0</v>
      </c>
      <c r="R184" s="241">
        <f>Q184*H184</f>
        <v>0</v>
      </c>
      <c r="S184" s="241">
        <v>0</v>
      </c>
      <c r="T184" s="242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237" t="s">
        <v>204</v>
      </c>
      <c r="AT184" s="237" t="s">
        <v>143</v>
      </c>
      <c r="AU184" s="237" t="s">
        <v>83</v>
      </c>
      <c r="AY184" s="14" t="s">
        <v>140</v>
      </c>
      <c r="BE184" s="238">
        <f>IF(N184="základná",J184,0)</f>
        <v>0</v>
      </c>
      <c r="BF184" s="238">
        <f>IF(N184="znížená",J184,0)</f>
        <v>185.84999999999999</v>
      </c>
      <c r="BG184" s="238">
        <f>IF(N184="zákl. prenesená",J184,0)</f>
        <v>0</v>
      </c>
      <c r="BH184" s="238">
        <f>IF(N184="zníž. prenesená",J184,0)</f>
        <v>0</v>
      </c>
      <c r="BI184" s="238">
        <f>IF(N184="nulová",J184,0)</f>
        <v>0</v>
      </c>
      <c r="BJ184" s="14" t="s">
        <v>83</v>
      </c>
      <c r="BK184" s="238">
        <f>ROUND(I184*H184,2)</f>
        <v>185.84999999999999</v>
      </c>
      <c r="BL184" s="14" t="s">
        <v>204</v>
      </c>
      <c r="BM184" s="237" t="s">
        <v>1135</v>
      </c>
    </row>
    <row r="185" s="2" customFormat="1" ht="6.96" customHeight="1">
      <c r="A185" s="29"/>
      <c r="B185" s="62"/>
      <c r="C185" s="63"/>
      <c r="D185" s="63"/>
      <c r="E185" s="63"/>
      <c r="F185" s="63"/>
      <c r="G185" s="63"/>
      <c r="H185" s="63"/>
      <c r="I185" s="63"/>
      <c r="J185" s="63"/>
      <c r="K185" s="63"/>
      <c r="L185" s="35"/>
      <c r="M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</row>
  </sheetData>
  <sheetProtection sheet="1" autoFilter="0" formatColumns="0" formatRows="0" objects="1" scenarios="1" spinCount="100000" saltValue="nmUK1b3uWOhRfoKeuDoIpuJsHzYsoOC5a+C66xK+/RjEWOvnAmxP60o7cILeOlPc6Rv+AsYDVyA5VBYC47tnrQ==" hashValue="r6fFfLUrev3qW1r8Zn129Eh0yb972IejF245izo/GE847SRWqvxOxl6OS9a7S0Rb6U96ax7zNWZ2/CaomTnqfA==" algorithmName="SHA-512" password="CC35"/>
  <autoFilter ref="C122:K184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105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7"/>
      <c r="AT3" s="14" t="s">
        <v>71</v>
      </c>
    </row>
    <row r="4" s="1" customFormat="1" ht="24.96" customHeight="1">
      <c r="B4" s="17"/>
      <c r="D4" s="144" t="s">
        <v>106</v>
      </c>
      <c r="L4" s="17"/>
      <c r="M4" s="145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6" t="s">
        <v>13</v>
      </c>
      <c r="L6" s="17"/>
    </row>
    <row r="7" s="1" customFormat="1" ht="16.5" customHeight="1">
      <c r="B7" s="17"/>
      <c r="E7" s="147" t="str">
        <f>'Rekapitulácia stavby'!K6</f>
        <v>Zateplenie kultúrneho domu Obec Malé Kršteňany</v>
      </c>
      <c r="F7" s="146"/>
      <c r="G7" s="146"/>
      <c r="H7" s="146"/>
      <c r="L7" s="17"/>
    </row>
    <row r="8" s="2" customFormat="1" ht="12" customHeight="1">
      <c r="A8" s="29"/>
      <c r="B8" s="35"/>
      <c r="C8" s="29"/>
      <c r="D8" s="146" t="s">
        <v>107</v>
      </c>
      <c r="E8" s="29"/>
      <c r="F8" s="29"/>
      <c r="G8" s="29"/>
      <c r="H8" s="29"/>
      <c r="I8" s="29"/>
      <c r="J8" s="29"/>
      <c r="K8" s="29"/>
      <c r="L8" s="5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="2" customFormat="1" ht="16.5" customHeight="1">
      <c r="A9" s="29"/>
      <c r="B9" s="35"/>
      <c r="C9" s="29"/>
      <c r="D9" s="29"/>
      <c r="E9" s="148" t="s">
        <v>1136</v>
      </c>
      <c r="F9" s="29"/>
      <c r="G9" s="29"/>
      <c r="H9" s="29"/>
      <c r="I9" s="29"/>
      <c r="J9" s="29"/>
      <c r="K9" s="29"/>
      <c r="L9" s="5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>
      <c r="A10" s="29"/>
      <c r="B10" s="35"/>
      <c r="C10" s="29"/>
      <c r="D10" s="29"/>
      <c r="E10" s="29"/>
      <c r="F10" s="29"/>
      <c r="G10" s="29"/>
      <c r="H10" s="29"/>
      <c r="I10" s="29"/>
      <c r="J10" s="29"/>
      <c r="K10" s="29"/>
      <c r="L10" s="5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2" customHeight="1">
      <c r="A11" s="29"/>
      <c r="B11" s="35"/>
      <c r="C11" s="29"/>
      <c r="D11" s="146" t="s">
        <v>15</v>
      </c>
      <c r="E11" s="29"/>
      <c r="F11" s="137" t="s">
        <v>1</v>
      </c>
      <c r="G11" s="29"/>
      <c r="H11" s="29"/>
      <c r="I11" s="146" t="s">
        <v>16</v>
      </c>
      <c r="J11" s="137" t="s">
        <v>1</v>
      </c>
      <c r="K11" s="29"/>
      <c r="L11" s="5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 ht="12" customHeight="1">
      <c r="A12" s="29"/>
      <c r="B12" s="35"/>
      <c r="C12" s="29"/>
      <c r="D12" s="146" t="s">
        <v>17</v>
      </c>
      <c r="E12" s="29"/>
      <c r="F12" s="137" t="s">
        <v>18</v>
      </c>
      <c r="G12" s="29"/>
      <c r="H12" s="29"/>
      <c r="I12" s="146" t="s">
        <v>19</v>
      </c>
      <c r="J12" s="149" t="str">
        <f>'Rekapitulácia stavby'!AN8</f>
        <v>14. 2. 2024</v>
      </c>
      <c r="K12" s="29"/>
      <c r="L12" s="5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0.8" customHeight="1">
      <c r="A13" s="29"/>
      <c r="B13" s="35"/>
      <c r="C13" s="29"/>
      <c r="D13" s="29"/>
      <c r="E13" s="29"/>
      <c r="F13" s="29"/>
      <c r="G13" s="29"/>
      <c r="H13" s="29"/>
      <c r="I13" s="29"/>
      <c r="J13" s="29"/>
      <c r="K13" s="29"/>
      <c r="L13" s="5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12" customHeight="1">
      <c r="A14" s="29"/>
      <c r="B14" s="35"/>
      <c r="C14" s="29"/>
      <c r="D14" s="146" t="s">
        <v>21</v>
      </c>
      <c r="E14" s="29"/>
      <c r="F14" s="29"/>
      <c r="G14" s="29"/>
      <c r="H14" s="29"/>
      <c r="I14" s="146" t="s">
        <v>22</v>
      </c>
      <c r="J14" s="137" t="s">
        <v>1</v>
      </c>
      <c r="K14" s="29"/>
      <c r="L14" s="5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8" customHeight="1">
      <c r="A15" s="29"/>
      <c r="B15" s="35"/>
      <c r="C15" s="29"/>
      <c r="D15" s="29"/>
      <c r="E15" s="137" t="s">
        <v>23</v>
      </c>
      <c r="F15" s="29"/>
      <c r="G15" s="29"/>
      <c r="H15" s="29"/>
      <c r="I15" s="146" t="s">
        <v>24</v>
      </c>
      <c r="J15" s="137" t="s">
        <v>1</v>
      </c>
      <c r="K15" s="29"/>
      <c r="L15" s="5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6.96" customHeight="1">
      <c r="A16" s="29"/>
      <c r="B16" s="35"/>
      <c r="C16" s="29"/>
      <c r="D16" s="29"/>
      <c r="E16" s="29"/>
      <c r="F16" s="29"/>
      <c r="G16" s="29"/>
      <c r="H16" s="29"/>
      <c r="I16" s="29"/>
      <c r="J16" s="29"/>
      <c r="K16" s="29"/>
      <c r="L16" s="5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12" customHeight="1">
      <c r="A17" s="29"/>
      <c r="B17" s="35"/>
      <c r="C17" s="29"/>
      <c r="D17" s="146" t="s">
        <v>25</v>
      </c>
      <c r="E17" s="29"/>
      <c r="F17" s="29"/>
      <c r="G17" s="29"/>
      <c r="H17" s="29"/>
      <c r="I17" s="146" t="s">
        <v>22</v>
      </c>
      <c r="J17" s="137" t="str">
        <f>'Rekapitulácia stavby'!AN13</f>
        <v/>
      </c>
      <c r="K17" s="29"/>
      <c r="L17" s="5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18" customHeight="1">
      <c r="A18" s="29"/>
      <c r="B18" s="35"/>
      <c r="C18" s="29"/>
      <c r="D18" s="29"/>
      <c r="E18" s="137" t="str">
        <f>'Rekapitulácia stavby'!E14</f>
        <v xml:space="preserve"> </v>
      </c>
      <c r="F18" s="137"/>
      <c r="G18" s="137"/>
      <c r="H18" s="137"/>
      <c r="I18" s="146" t="s">
        <v>24</v>
      </c>
      <c r="J18" s="137" t="str">
        <f>'Rekapitulácia stavby'!AN14</f>
        <v/>
      </c>
      <c r="K18" s="29"/>
      <c r="L18" s="5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6.96" customHeight="1">
      <c r="A19" s="29"/>
      <c r="B19" s="35"/>
      <c r="C19" s="29"/>
      <c r="D19" s="29"/>
      <c r="E19" s="29"/>
      <c r="F19" s="29"/>
      <c r="G19" s="29"/>
      <c r="H19" s="29"/>
      <c r="I19" s="29"/>
      <c r="J19" s="29"/>
      <c r="K19" s="29"/>
      <c r="L19" s="5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12" customHeight="1">
      <c r="A20" s="29"/>
      <c r="B20" s="35"/>
      <c r="C20" s="29"/>
      <c r="D20" s="146" t="s">
        <v>27</v>
      </c>
      <c r="E20" s="29"/>
      <c r="F20" s="29"/>
      <c r="G20" s="29"/>
      <c r="H20" s="29"/>
      <c r="I20" s="146" t="s">
        <v>22</v>
      </c>
      <c r="J20" s="137" t="str">
        <f>IF('Rekapitulácia stavby'!AN16="","",'Rekapitulácia stavby'!AN16)</f>
        <v/>
      </c>
      <c r="K20" s="29"/>
      <c r="L20" s="5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18" customHeight="1">
      <c r="A21" s="29"/>
      <c r="B21" s="35"/>
      <c r="C21" s="29"/>
      <c r="D21" s="29"/>
      <c r="E21" s="137" t="str">
        <f>IF('Rekapitulácia stavby'!E17="","",'Rekapitulácia stavby'!E17)</f>
        <v xml:space="preserve"> </v>
      </c>
      <c r="F21" s="29"/>
      <c r="G21" s="29"/>
      <c r="H21" s="29"/>
      <c r="I21" s="146" t="s">
        <v>24</v>
      </c>
      <c r="J21" s="137" t="str">
        <f>IF('Rekapitulácia stavby'!AN17="","",'Rekapitulácia stavby'!AN17)</f>
        <v/>
      </c>
      <c r="K21" s="29"/>
      <c r="L21" s="5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6.96" customHeight="1">
      <c r="A22" s="29"/>
      <c r="B22" s="35"/>
      <c r="C22" s="29"/>
      <c r="D22" s="29"/>
      <c r="E22" s="29"/>
      <c r="F22" s="29"/>
      <c r="G22" s="29"/>
      <c r="H22" s="29"/>
      <c r="I22" s="29"/>
      <c r="J22" s="29"/>
      <c r="K22" s="29"/>
      <c r="L22" s="5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12" customHeight="1">
      <c r="A23" s="29"/>
      <c r="B23" s="35"/>
      <c r="C23" s="29"/>
      <c r="D23" s="146" t="s">
        <v>29</v>
      </c>
      <c r="E23" s="29"/>
      <c r="F23" s="29"/>
      <c r="G23" s="29"/>
      <c r="H23" s="29"/>
      <c r="I23" s="146" t="s">
        <v>22</v>
      </c>
      <c r="J23" s="137" t="str">
        <f>IF('Rekapitulácia stavby'!AN19="","",'Rekapitulácia stavby'!AN19)</f>
        <v/>
      </c>
      <c r="K23" s="29"/>
      <c r="L23" s="5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18" customHeight="1">
      <c r="A24" s="29"/>
      <c r="B24" s="35"/>
      <c r="C24" s="29"/>
      <c r="D24" s="29"/>
      <c r="E24" s="137" t="str">
        <f>IF('Rekapitulácia stavby'!E20="","",'Rekapitulácia stavby'!E20)</f>
        <v xml:space="preserve"> </v>
      </c>
      <c r="F24" s="29"/>
      <c r="G24" s="29"/>
      <c r="H24" s="29"/>
      <c r="I24" s="146" t="s">
        <v>24</v>
      </c>
      <c r="J24" s="137" t="str">
        <f>IF('Rekapitulácia stavby'!AN20="","",'Rekapitulácia stavby'!AN20)</f>
        <v/>
      </c>
      <c r="K24" s="29"/>
      <c r="L24" s="5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2" customFormat="1" ht="6.96" customHeight="1">
      <c r="A25" s="29"/>
      <c r="B25" s="35"/>
      <c r="C25" s="29"/>
      <c r="D25" s="29"/>
      <c r="E25" s="29"/>
      <c r="F25" s="29"/>
      <c r="G25" s="29"/>
      <c r="H25" s="29"/>
      <c r="I25" s="29"/>
      <c r="J25" s="29"/>
      <c r="K25" s="29"/>
      <c r="L25" s="5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="2" customFormat="1" ht="12" customHeight="1">
      <c r="A26" s="29"/>
      <c r="B26" s="35"/>
      <c r="C26" s="29"/>
      <c r="D26" s="146" t="s">
        <v>30</v>
      </c>
      <c r="E26" s="29"/>
      <c r="F26" s="29"/>
      <c r="G26" s="29"/>
      <c r="H26" s="29"/>
      <c r="I26" s="29"/>
      <c r="J26" s="29"/>
      <c r="K26" s="29"/>
      <c r="L26" s="5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29"/>
      <c r="B28" s="35"/>
      <c r="C28" s="29"/>
      <c r="D28" s="29"/>
      <c r="E28" s="29"/>
      <c r="F28" s="29"/>
      <c r="G28" s="29"/>
      <c r="H28" s="29"/>
      <c r="I28" s="29"/>
      <c r="J28" s="29"/>
      <c r="K28" s="29"/>
      <c r="L28" s="5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2" customFormat="1" ht="6.96" customHeight="1">
      <c r="A29" s="29"/>
      <c r="B29" s="35"/>
      <c r="C29" s="29"/>
      <c r="D29" s="154"/>
      <c r="E29" s="154"/>
      <c r="F29" s="154"/>
      <c r="G29" s="154"/>
      <c r="H29" s="154"/>
      <c r="I29" s="154"/>
      <c r="J29" s="154"/>
      <c r="K29" s="154"/>
      <c r="L29" s="5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="2" customFormat="1" ht="25.44" customHeight="1">
      <c r="A30" s="29"/>
      <c r="B30" s="35"/>
      <c r="C30" s="29"/>
      <c r="D30" s="155" t="s">
        <v>31</v>
      </c>
      <c r="E30" s="29"/>
      <c r="F30" s="29"/>
      <c r="G30" s="29"/>
      <c r="H30" s="29"/>
      <c r="I30" s="29"/>
      <c r="J30" s="156">
        <f>ROUND(J124, 2)</f>
        <v>38158.989999999998</v>
      </c>
      <c r="K30" s="29"/>
      <c r="L30" s="5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6.96" customHeight="1">
      <c r="A31" s="29"/>
      <c r="B31" s="35"/>
      <c r="C31" s="29"/>
      <c r="D31" s="154"/>
      <c r="E31" s="154"/>
      <c r="F31" s="154"/>
      <c r="G31" s="154"/>
      <c r="H31" s="154"/>
      <c r="I31" s="154"/>
      <c r="J31" s="154"/>
      <c r="K31" s="154"/>
      <c r="L31" s="5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14.4" customHeight="1">
      <c r="A32" s="29"/>
      <c r="B32" s="35"/>
      <c r="C32" s="29"/>
      <c r="D32" s="29"/>
      <c r="E32" s="29"/>
      <c r="F32" s="157" t="s">
        <v>33</v>
      </c>
      <c r="G32" s="29"/>
      <c r="H32" s="29"/>
      <c r="I32" s="157" t="s">
        <v>32</v>
      </c>
      <c r="J32" s="157" t="s">
        <v>34</v>
      </c>
      <c r="K32" s="29"/>
      <c r="L32" s="5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="2" customFormat="1" ht="14.4" customHeight="1">
      <c r="A33" s="29"/>
      <c r="B33" s="35"/>
      <c r="C33" s="29"/>
      <c r="D33" s="158" t="s">
        <v>35</v>
      </c>
      <c r="E33" s="159" t="s">
        <v>36</v>
      </c>
      <c r="F33" s="160">
        <f>ROUND((SUM(BE124:BE178)),  2)</f>
        <v>0</v>
      </c>
      <c r="G33" s="161"/>
      <c r="H33" s="161"/>
      <c r="I33" s="162">
        <v>0.20000000000000001</v>
      </c>
      <c r="J33" s="160">
        <f>ROUND(((SUM(BE124:BE178))*I33),  2)</f>
        <v>0</v>
      </c>
      <c r="K33" s="29"/>
      <c r="L33" s="5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="2" customFormat="1" ht="14.4" customHeight="1">
      <c r="A34" s="29"/>
      <c r="B34" s="35"/>
      <c r="C34" s="29"/>
      <c r="D34" s="29"/>
      <c r="E34" s="159" t="s">
        <v>37</v>
      </c>
      <c r="F34" s="163">
        <f>ROUND((SUM(BF124:BF178)),  2)</f>
        <v>38158.989999999998</v>
      </c>
      <c r="G34" s="29"/>
      <c r="H34" s="29"/>
      <c r="I34" s="164">
        <v>0.20000000000000001</v>
      </c>
      <c r="J34" s="163">
        <f>ROUND(((SUM(BF124:BF178))*I34),  2)</f>
        <v>7631.8000000000002</v>
      </c>
      <c r="K34" s="29"/>
      <c r="L34" s="5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hidden="1" s="2" customFormat="1" ht="14.4" customHeight="1">
      <c r="A35" s="29"/>
      <c r="B35" s="35"/>
      <c r="C35" s="29"/>
      <c r="D35" s="29"/>
      <c r="E35" s="146" t="s">
        <v>38</v>
      </c>
      <c r="F35" s="163">
        <f>ROUND((SUM(BG124:BG178)),  2)</f>
        <v>0</v>
      </c>
      <c r="G35" s="29"/>
      <c r="H35" s="29"/>
      <c r="I35" s="164">
        <v>0.20000000000000001</v>
      </c>
      <c r="J35" s="163">
        <f>0</f>
        <v>0</v>
      </c>
      <c r="K35" s="29"/>
      <c r="L35" s="5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hidden="1" s="2" customFormat="1" ht="14.4" customHeight="1">
      <c r="A36" s="29"/>
      <c r="B36" s="35"/>
      <c r="C36" s="29"/>
      <c r="D36" s="29"/>
      <c r="E36" s="146" t="s">
        <v>39</v>
      </c>
      <c r="F36" s="163">
        <f>ROUND((SUM(BH124:BH178)),  2)</f>
        <v>0</v>
      </c>
      <c r="G36" s="29"/>
      <c r="H36" s="29"/>
      <c r="I36" s="164">
        <v>0.20000000000000001</v>
      </c>
      <c r="J36" s="163">
        <f>0</f>
        <v>0</v>
      </c>
      <c r="K36" s="29"/>
      <c r="L36" s="5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hidden="1" s="2" customFormat="1" ht="14.4" customHeight="1">
      <c r="A37" s="29"/>
      <c r="B37" s="35"/>
      <c r="C37" s="29"/>
      <c r="D37" s="29"/>
      <c r="E37" s="159" t="s">
        <v>40</v>
      </c>
      <c r="F37" s="160">
        <f>ROUND((SUM(BI124:BI178)),  2)</f>
        <v>0</v>
      </c>
      <c r="G37" s="161"/>
      <c r="H37" s="161"/>
      <c r="I37" s="162">
        <v>0</v>
      </c>
      <c r="J37" s="160">
        <f>0</f>
        <v>0</v>
      </c>
      <c r="K37" s="29"/>
      <c r="L37" s="5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="2" customFormat="1" ht="6.96" customHeight="1">
      <c r="A38" s="29"/>
      <c r="B38" s="35"/>
      <c r="C38" s="29"/>
      <c r="D38" s="29"/>
      <c r="E38" s="29"/>
      <c r="F38" s="29"/>
      <c r="G38" s="29"/>
      <c r="H38" s="29"/>
      <c r="I38" s="29"/>
      <c r="J38" s="29"/>
      <c r="K38" s="29"/>
      <c r="L38" s="5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="2" customFormat="1" ht="25.44" customHeight="1">
      <c r="A39" s="29"/>
      <c r="B39" s="35"/>
      <c r="C39" s="165"/>
      <c r="D39" s="166" t="s">
        <v>41</v>
      </c>
      <c r="E39" s="167"/>
      <c r="F39" s="167"/>
      <c r="G39" s="168" t="s">
        <v>42</v>
      </c>
      <c r="H39" s="169" t="s">
        <v>43</v>
      </c>
      <c r="I39" s="167"/>
      <c r="J39" s="170">
        <f>SUM(J30:J37)</f>
        <v>45790.790000000001</v>
      </c>
      <c r="K39" s="171"/>
      <c r="L39" s="5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="2" customFormat="1" ht="14.4" customHeight="1">
      <c r="A40" s="29"/>
      <c r="B40" s="35"/>
      <c r="C40" s="29"/>
      <c r="D40" s="29"/>
      <c r="E40" s="29"/>
      <c r="F40" s="29"/>
      <c r="G40" s="29"/>
      <c r="H40" s="29"/>
      <c r="I40" s="29"/>
      <c r="J40" s="29"/>
      <c r="K40" s="29"/>
      <c r="L40" s="5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9"/>
      <c r="D50" s="172" t="s">
        <v>44</v>
      </c>
      <c r="E50" s="173"/>
      <c r="F50" s="173"/>
      <c r="G50" s="172" t="s">
        <v>45</v>
      </c>
      <c r="H50" s="173"/>
      <c r="I50" s="173"/>
      <c r="J50" s="173"/>
      <c r="K50" s="173"/>
      <c r="L50" s="59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74" t="s">
        <v>46</v>
      </c>
      <c r="E61" s="175"/>
      <c r="F61" s="176" t="s">
        <v>47</v>
      </c>
      <c r="G61" s="174" t="s">
        <v>46</v>
      </c>
      <c r="H61" s="175"/>
      <c r="I61" s="175"/>
      <c r="J61" s="177" t="s">
        <v>47</v>
      </c>
      <c r="K61" s="175"/>
      <c r="L61" s="5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72" t="s">
        <v>48</v>
      </c>
      <c r="E65" s="178"/>
      <c r="F65" s="178"/>
      <c r="G65" s="172" t="s">
        <v>49</v>
      </c>
      <c r="H65" s="178"/>
      <c r="I65" s="178"/>
      <c r="J65" s="178"/>
      <c r="K65" s="178"/>
      <c r="L65" s="5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74" t="s">
        <v>46</v>
      </c>
      <c r="E76" s="175"/>
      <c r="F76" s="176" t="s">
        <v>47</v>
      </c>
      <c r="G76" s="174" t="s">
        <v>46</v>
      </c>
      <c r="H76" s="175"/>
      <c r="I76" s="175"/>
      <c r="J76" s="177" t="s">
        <v>47</v>
      </c>
      <c r="K76" s="175"/>
      <c r="L76" s="5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5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5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113</v>
      </c>
      <c r="D82" s="31"/>
      <c r="E82" s="31"/>
      <c r="F82" s="31"/>
      <c r="G82" s="31"/>
      <c r="H82" s="31"/>
      <c r="I82" s="31"/>
      <c r="J82" s="31"/>
      <c r="K82" s="31"/>
      <c r="L82" s="5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13</v>
      </c>
      <c r="D84" s="31"/>
      <c r="E84" s="31"/>
      <c r="F84" s="31"/>
      <c r="G84" s="31"/>
      <c r="H84" s="31"/>
      <c r="I84" s="31"/>
      <c r="J84" s="31"/>
      <c r="K84" s="31"/>
      <c r="L84" s="5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183" t="str">
        <f>E7</f>
        <v>Zateplenie kultúrneho domu Obec Malé Kršteňany</v>
      </c>
      <c r="F85" s="26"/>
      <c r="G85" s="26"/>
      <c r="H85" s="26"/>
      <c r="I85" s="31"/>
      <c r="J85" s="31"/>
      <c r="K85" s="31"/>
      <c r="L85" s="5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2" customFormat="1" ht="12" customHeight="1">
      <c r="A86" s="29"/>
      <c r="B86" s="30"/>
      <c r="C86" s="26" t="s">
        <v>107</v>
      </c>
      <c r="D86" s="31"/>
      <c r="E86" s="31"/>
      <c r="F86" s="31"/>
      <c r="G86" s="31"/>
      <c r="H86" s="31"/>
      <c r="I86" s="31"/>
      <c r="J86" s="31"/>
      <c r="K86" s="31"/>
      <c r="L86" s="5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="2" customFormat="1" ht="16.5" customHeight="1">
      <c r="A87" s="29"/>
      <c r="B87" s="30"/>
      <c r="C87" s="31"/>
      <c r="D87" s="31"/>
      <c r="E87" s="72" t="str">
        <f>E9</f>
        <v>04 - Fotovoltika</v>
      </c>
      <c r="F87" s="31"/>
      <c r="G87" s="31"/>
      <c r="H87" s="31"/>
      <c r="I87" s="31"/>
      <c r="J87" s="31"/>
      <c r="K87" s="31"/>
      <c r="L87" s="5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5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2" customHeight="1">
      <c r="A89" s="29"/>
      <c r="B89" s="30"/>
      <c r="C89" s="26" t="s">
        <v>17</v>
      </c>
      <c r="D89" s="31"/>
      <c r="E89" s="31"/>
      <c r="F89" s="23" t="str">
        <f>F12</f>
        <v xml:space="preserve">Malé Kršteňany, PARC. Č. 387/1,2,3, 392/3 </v>
      </c>
      <c r="G89" s="31"/>
      <c r="H89" s="31"/>
      <c r="I89" s="26" t="s">
        <v>19</v>
      </c>
      <c r="J89" s="75" t="str">
        <f>IF(J12="","",J12)</f>
        <v>14. 2. 2024</v>
      </c>
      <c r="K89" s="31"/>
      <c r="L89" s="5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6.96" customHeight="1">
      <c r="A90" s="2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5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5.15" customHeight="1">
      <c r="A91" s="29"/>
      <c r="B91" s="30"/>
      <c r="C91" s="26" t="s">
        <v>21</v>
      </c>
      <c r="D91" s="31"/>
      <c r="E91" s="31"/>
      <c r="F91" s="23" t="str">
        <f>E15</f>
        <v xml:space="preserve">Obecný úrad Malé Kršteňany 105,  958 03 MALÉ KRŠTE</v>
      </c>
      <c r="G91" s="31"/>
      <c r="H91" s="31"/>
      <c r="I91" s="26" t="s">
        <v>27</v>
      </c>
      <c r="J91" s="27" t="str">
        <f>E21</f>
        <v xml:space="preserve"> </v>
      </c>
      <c r="K91" s="31"/>
      <c r="L91" s="5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15.15" customHeight="1">
      <c r="A92" s="29"/>
      <c r="B92" s="30"/>
      <c r="C92" s="26" t="s">
        <v>25</v>
      </c>
      <c r="D92" s="31"/>
      <c r="E92" s="31"/>
      <c r="F92" s="23" t="str">
        <f>IF(E18="","",E18)</f>
        <v xml:space="preserve"> </v>
      </c>
      <c r="G92" s="31"/>
      <c r="H92" s="31"/>
      <c r="I92" s="26" t="s">
        <v>29</v>
      </c>
      <c r="J92" s="27" t="str">
        <f>E24</f>
        <v xml:space="preserve"> </v>
      </c>
      <c r="K92" s="31"/>
      <c r="L92" s="5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10.32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5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29.28" customHeight="1">
      <c r="A94" s="29"/>
      <c r="B94" s="30"/>
      <c r="C94" s="184" t="s">
        <v>114</v>
      </c>
      <c r="D94" s="185"/>
      <c r="E94" s="185"/>
      <c r="F94" s="185"/>
      <c r="G94" s="185"/>
      <c r="H94" s="185"/>
      <c r="I94" s="185"/>
      <c r="J94" s="186" t="s">
        <v>115</v>
      </c>
      <c r="K94" s="185"/>
      <c r="L94" s="5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="2" customFormat="1" ht="10.32" customHeight="1">
      <c r="A95" s="29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5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="2" customFormat="1" ht="22.8" customHeight="1">
      <c r="A96" s="29"/>
      <c r="B96" s="30"/>
      <c r="C96" s="187" t="s">
        <v>116</v>
      </c>
      <c r="D96" s="31"/>
      <c r="E96" s="31"/>
      <c r="F96" s="31"/>
      <c r="G96" s="31"/>
      <c r="H96" s="31"/>
      <c r="I96" s="31"/>
      <c r="J96" s="106">
        <f>J124</f>
        <v>38158.989999999998</v>
      </c>
      <c r="K96" s="31"/>
      <c r="L96" s="5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117</v>
      </c>
    </row>
    <row r="97" s="9" customFormat="1" ht="24.96" customHeight="1">
      <c r="A97" s="9"/>
      <c r="B97" s="188"/>
      <c r="C97" s="189"/>
      <c r="D97" s="190" t="s">
        <v>406</v>
      </c>
      <c r="E97" s="191"/>
      <c r="F97" s="191"/>
      <c r="G97" s="191"/>
      <c r="H97" s="191"/>
      <c r="I97" s="191"/>
      <c r="J97" s="192">
        <f>J125</f>
        <v>38158.989999999998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4"/>
      <c r="C98" s="129"/>
      <c r="D98" s="195" t="s">
        <v>1137</v>
      </c>
      <c r="E98" s="196"/>
      <c r="F98" s="196"/>
      <c r="G98" s="196"/>
      <c r="H98" s="196"/>
      <c r="I98" s="196"/>
      <c r="J98" s="197">
        <f>J126</f>
        <v>32464.5</v>
      </c>
      <c r="K98" s="129"/>
      <c r="L98" s="19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4"/>
      <c r="C99" s="129"/>
      <c r="D99" s="195" t="s">
        <v>1138</v>
      </c>
      <c r="E99" s="196"/>
      <c r="F99" s="196"/>
      <c r="G99" s="196"/>
      <c r="H99" s="196"/>
      <c r="I99" s="196"/>
      <c r="J99" s="197">
        <f>J134</f>
        <v>1286.1400000000001</v>
      </c>
      <c r="K99" s="129"/>
      <c r="L99" s="19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4"/>
      <c r="C100" s="129"/>
      <c r="D100" s="195" t="s">
        <v>1139</v>
      </c>
      <c r="E100" s="196"/>
      <c r="F100" s="196"/>
      <c r="G100" s="196"/>
      <c r="H100" s="196"/>
      <c r="I100" s="196"/>
      <c r="J100" s="197">
        <f>J140</f>
        <v>69</v>
      </c>
      <c r="K100" s="129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29"/>
      <c r="D101" s="195" t="s">
        <v>1140</v>
      </c>
      <c r="E101" s="196"/>
      <c r="F101" s="196"/>
      <c r="G101" s="196"/>
      <c r="H101" s="196"/>
      <c r="I101" s="196"/>
      <c r="J101" s="197">
        <f>J142</f>
        <v>719.45000000000005</v>
      </c>
      <c r="K101" s="129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29"/>
      <c r="D102" s="195" t="s">
        <v>1141</v>
      </c>
      <c r="E102" s="196"/>
      <c r="F102" s="196"/>
      <c r="G102" s="196"/>
      <c r="H102" s="196"/>
      <c r="I102" s="196"/>
      <c r="J102" s="197">
        <f>J151</f>
        <v>36.75</v>
      </c>
      <c r="K102" s="129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29"/>
      <c r="D103" s="195" t="s">
        <v>1142</v>
      </c>
      <c r="E103" s="196"/>
      <c r="F103" s="196"/>
      <c r="G103" s="196"/>
      <c r="H103" s="196"/>
      <c r="I103" s="196"/>
      <c r="J103" s="197">
        <f>J155</f>
        <v>302.35000000000002</v>
      </c>
      <c r="K103" s="129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29"/>
      <c r="D104" s="195" t="s">
        <v>1143</v>
      </c>
      <c r="E104" s="196"/>
      <c r="F104" s="196"/>
      <c r="G104" s="196"/>
      <c r="H104" s="196"/>
      <c r="I104" s="196"/>
      <c r="J104" s="197">
        <f>J162</f>
        <v>3280.8000000000002</v>
      </c>
      <c r="K104" s="129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29"/>
      <c r="B105" s="30"/>
      <c r="C105" s="31"/>
      <c r="D105" s="31"/>
      <c r="E105" s="31"/>
      <c r="F105" s="31"/>
      <c r="G105" s="31"/>
      <c r="H105" s="31"/>
      <c r="I105" s="31"/>
      <c r="J105" s="31"/>
      <c r="K105" s="31"/>
      <c r="L105" s="5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="2" customFormat="1" ht="6.96" customHeight="1">
      <c r="A106" s="29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="2" customFormat="1" ht="6.96" customHeight="1">
      <c r="A110" s="29"/>
      <c r="B110" s="64"/>
      <c r="C110" s="65"/>
      <c r="D110" s="65"/>
      <c r="E110" s="65"/>
      <c r="F110" s="65"/>
      <c r="G110" s="65"/>
      <c r="H110" s="65"/>
      <c r="I110" s="65"/>
      <c r="J110" s="65"/>
      <c r="K110" s="65"/>
      <c r="L110" s="5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="2" customFormat="1" ht="24.96" customHeight="1">
      <c r="A111" s="29"/>
      <c r="B111" s="30"/>
      <c r="C111" s="20" t="s">
        <v>126</v>
      </c>
      <c r="D111" s="31"/>
      <c r="E111" s="31"/>
      <c r="F111" s="31"/>
      <c r="G111" s="31"/>
      <c r="H111" s="31"/>
      <c r="I111" s="31"/>
      <c r="J111" s="31"/>
      <c r="K111" s="31"/>
      <c r="L111" s="5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="2" customFormat="1" ht="6.96" customHeight="1">
      <c r="A112" s="29"/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5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12" customHeight="1">
      <c r="A113" s="29"/>
      <c r="B113" s="30"/>
      <c r="C113" s="26" t="s">
        <v>13</v>
      </c>
      <c r="D113" s="31"/>
      <c r="E113" s="31"/>
      <c r="F113" s="31"/>
      <c r="G113" s="31"/>
      <c r="H113" s="31"/>
      <c r="I113" s="31"/>
      <c r="J113" s="31"/>
      <c r="K113" s="31"/>
      <c r="L113" s="5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16.5" customHeight="1">
      <c r="A114" s="29"/>
      <c r="B114" s="30"/>
      <c r="C114" s="31"/>
      <c r="D114" s="31"/>
      <c r="E114" s="183" t="str">
        <f>E7</f>
        <v>Zateplenie kultúrneho domu Obec Malé Kršteňany</v>
      </c>
      <c r="F114" s="26"/>
      <c r="G114" s="26"/>
      <c r="H114" s="26"/>
      <c r="I114" s="31"/>
      <c r="J114" s="31"/>
      <c r="K114" s="31"/>
      <c r="L114" s="5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2" customFormat="1" ht="12" customHeight="1">
      <c r="A115" s="29"/>
      <c r="B115" s="30"/>
      <c r="C115" s="26" t="s">
        <v>107</v>
      </c>
      <c r="D115" s="31"/>
      <c r="E115" s="31"/>
      <c r="F115" s="31"/>
      <c r="G115" s="31"/>
      <c r="H115" s="31"/>
      <c r="I115" s="31"/>
      <c r="J115" s="31"/>
      <c r="K115" s="31"/>
      <c r="L115" s="5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="2" customFormat="1" ht="16.5" customHeight="1">
      <c r="A116" s="29"/>
      <c r="B116" s="30"/>
      <c r="C116" s="31"/>
      <c r="D116" s="31"/>
      <c r="E116" s="72" t="str">
        <f>E9</f>
        <v>04 - Fotovoltika</v>
      </c>
      <c r="F116" s="31"/>
      <c r="G116" s="31"/>
      <c r="H116" s="31"/>
      <c r="I116" s="31"/>
      <c r="J116" s="31"/>
      <c r="K116" s="31"/>
      <c r="L116" s="5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="2" customFormat="1" ht="6.96" customHeight="1">
      <c r="A117" s="29"/>
      <c r="B117" s="30"/>
      <c r="C117" s="31"/>
      <c r="D117" s="31"/>
      <c r="E117" s="31"/>
      <c r="F117" s="31"/>
      <c r="G117" s="31"/>
      <c r="H117" s="31"/>
      <c r="I117" s="31"/>
      <c r="J117" s="31"/>
      <c r="K117" s="31"/>
      <c r="L117" s="5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="2" customFormat="1" ht="12" customHeight="1">
      <c r="A118" s="29"/>
      <c r="B118" s="30"/>
      <c r="C118" s="26" t="s">
        <v>17</v>
      </c>
      <c r="D118" s="31"/>
      <c r="E118" s="31"/>
      <c r="F118" s="23" t="str">
        <f>F12</f>
        <v xml:space="preserve">Malé Kršteňany, PARC. Č. 387/1,2,3, 392/3 </v>
      </c>
      <c r="G118" s="31"/>
      <c r="H118" s="31"/>
      <c r="I118" s="26" t="s">
        <v>19</v>
      </c>
      <c r="J118" s="75" t="str">
        <f>IF(J12="","",J12)</f>
        <v>14. 2. 2024</v>
      </c>
      <c r="K118" s="31"/>
      <c r="L118" s="5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="2" customFormat="1" ht="6.96" customHeight="1">
      <c r="A119" s="29"/>
      <c r="B119" s="30"/>
      <c r="C119" s="31"/>
      <c r="D119" s="31"/>
      <c r="E119" s="31"/>
      <c r="F119" s="31"/>
      <c r="G119" s="31"/>
      <c r="H119" s="31"/>
      <c r="I119" s="31"/>
      <c r="J119" s="31"/>
      <c r="K119" s="31"/>
      <c r="L119" s="5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="2" customFormat="1" ht="15.15" customHeight="1">
      <c r="A120" s="29"/>
      <c r="B120" s="30"/>
      <c r="C120" s="26" t="s">
        <v>21</v>
      </c>
      <c r="D120" s="31"/>
      <c r="E120" s="31"/>
      <c r="F120" s="23" t="str">
        <f>E15</f>
        <v xml:space="preserve">Obecný úrad Malé Kršteňany 105,  958 03 MALÉ KRŠTE</v>
      </c>
      <c r="G120" s="31"/>
      <c r="H120" s="31"/>
      <c r="I120" s="26" t="s">
        <v>27</v>
      </c>
      <c r="J120" s="27" t="str">
        <f>E21</f>
        <v xml:space="preserve"> </v>
      </c>
      <c r="K120" s="31"/>
      <c r="L120" s="5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="2" customFormat="1" ht="15.15" customHeight="1">
      <c r="A121" s="29"/>
      <c r="B121" s="30"/>
      <c r="C121" s="26" t="s">
        <v>25</v>
      </c>
      <c r="D121" s="31"/>
      <c r="E121" s="31"/>
      <c r="F121" s="23" t="str">
        <f>IF(E18="","",E18)</f>
        <v xml:space="preserve"> </v>
      </c>
      <c r="G121" s="31"/>
      <c r="H121" s="31"/>
      <c r="I121" s="26" t="s">
        <v>29</v>
      </c>
      <c r="J121" s="27" t="str">
        <f>E24</f>
        <v xml:space="preserve"> </v>
      </c>
      <c r="K121" s="31"/>
      <c r="L121" s="5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="2" customFormat="1" ht="10.32" customHeight="1">
      <c r="A122" s="29"/>
      <c r="B122" s="30"/>
      <c r="C122" s="31"/>
      <c r="D122" s="31"/>
      <c r="E122" s="31"/>
      <c r="F122" s="31"/>
      <c r="G122" s="31"/>
      <c r="H122" s="31"/>
      <c r="I122" s="31"/>
      <c r="J122" s="31"/>
      <c r="K122" s="31"/>
      <c r="L122" s="5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="11" customFormat="1" ht="29.28" customHeight="1">
      <c r="A123" s="199"/>
      <c r="B123" s="200"/>
      <c r="C123" s="201" t="s">
        <v>127</v>
      </c>
      <c r="D123" s="202" t="s">
        <v>56</v>
      </c>
      <c r="E123" s="202" t="s">
        <v>52</v>
      </c>
      <c r="F123" s="202" t="s">
        <v>53</v>
      </c>
      <c r="G123" s="202" t="s">
        <v>128</v>
      </c>
      <c r="H123" s="202" t="s">
        <v>129</v>
      </c>
      <c r="I123" s="202" t="s">
        <v>130</v>
      </c>
      <c r="J123" s="203" t="s">
        <v>115</v>
      </c>
      <c r="K123" s="204" t="s">
        <v>131</v>
      </c>
      <c r="L123" s="205"/>
      <c r="M123" s="96" t="s">
        <v>1</v>
      </c>
      <c r="N123" s="97" t="s">
        <v>35</v>
      </c>
      <c r="O123" s="97" t="s">
        <v>132</v>
      </c>
      <c r="P123" s="97" t="s">
        <v>133</v>
      </c>
      <c r="Q123" s="97" t="s">
        <v>134</v>
      </c>
      <c r="R123" s="97" t="s">
        <v>135</v>
      </c>
      <c r="S123" s="97" t="s">
        <v>136</v>
      </c>
      <c r="T123" s="98" t="s">
        <v>137</v>
      </c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</row>
    <row r="124" s="2" customFormat="1" ht="22.8" customHeight="1">
      <c r="A124" s="29"/>
      <c r="B124" s="30"/>
      <c r="C124" s="103" t="s">
        <v>116</v>
      </c>
      <c r="D124" s="31"/>
      <c r="E124" s="31"/>
      <c r="F124" s="31"/>
      <c r="G124" s="31"/>
      <c r="H124" s="31"/>
      <c r="I124" s="31"/>
      <c r="J124" s="206">
        <f>BK124</f>
        <v>38158.989999999998</v>
      </c>
      <c r="K124" s="31"/>
      <c r="L124" s="35"/>
      <c r="M124" s="99"/>
      <c r="N124" s="207"/>
      <c r="O124" s="100"/>
      <c r="P124" s="208">
        <f>P125</f>
        <v>0</v>
      </c>
      <c r="Q124" s="100"/>
      <c r="R124" s="208">
        <f>R125</f>
        <v>0</v>
      </c>
      <c r="S124" s="100"/>
      <c r="T124" s="209">
        <f>T125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70</v>
      </c>
      <c r="AU124" s="14" t="s">
        <v>117</v>
      </c>
      <c r="BK124" s="210">
        <f>BK125</f>
        <v>38158.989999999998</v>
      </c>
    </row>
    <row r="125" s="12" customFormat="1" ht="25.92" customHeight="1">
      <c r="A125" s="12"/>
      <c r="B125" s="211"/>
      <c r="C125" s="212"/>
      <c r="D125" s="213" t="s">
        <v>70</v>
      </c>
      <c r="E125" s="214" t="s">
        <v>319</v>
      </c>
      <c r="F125" s="214" t="s">
        <v>442</v>
      </c>
      <c r="G125" s="212"/>
      <c r="H125" s="212"/>
      <c r="I125" s="212"/>
      <c r="J125" s="215">
        <f>BK125</f>
        <v>38158.989999999998</v>
      </c>
      <c r="K125" s="212"/>
      <c r="L125" s="216"/>
      <c r="M125" s="217"/>
      <c r="N125" s="218"/>
      <c r="O125" s="218"/>
      <c r="P125" s="219">
        <f>P126+P134+P140+P142+P151+P155+P162</f>
        <v>0</v>
      </c>
      <c r="Q125" s="218"/>
      <c r="R125" s="219">
        <f>R126+R134+R140+R142+R151+R155+R162</f>
        <v>0</v>
      </c>
      <c r="S125" s="218"/>
      <c r="T125" s="220">
        <f>T126+T134+T140+T142+T151+T155+T162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152</v>
      </c>
      <c r="AT125" s="222" t="s">
        <v>70</v>
      </c>
      <c r="AU125" s="222" t="s">
        <v>71</v>
      </c>
      <c r="AY125" s="221" t="s">
        <v>140</v>
      </c>
      <c r="BK125" s="223">
        <f>BK126+BK134+BK140+BK142+BK151+BK155+BK162</f>
        <v>38158.989999999998</v>
      </c>
    </row>
    <row r="126" s="12" customFormat="1" ht="22.8" customHeight="1">
      <c r="A126" s="12"/>
      <c r="B126" s="211"/>
      <c r="C126" s="212"/>
      <c r="D126" s="213" t="s">
        <v>70</v>
      </c>
      <c r="E126" s="224" t="s">
        <v>1011</v>
      </c>
      <c r="F126" s="224" t="s">
        <v>1144</v>
      </c>
      <c r="G126" s="212"/>
      <c r="H126" s="212"/>
      <c r="I126" s="212"/>
      <c r="J126" s="225">
        <f>BK126</f>
        <v>32464.5</v>
      </c>
      <c r="K126" s="212"/>
      <c r="L126" s="216"/>
      <c r="M126" s="217"/>
      <c r="N126" s="218"/>
      <c r="O126" s="218"/>
      <c r="P126" s="219">
        <f>SUM(P127:P133)</f>
        <v>0</v>
      </c>
      <c r="Q126" s="218"/>
      <c r="R126" s="219">
        <f>SUM(R127:R133)</f>
        <v>0</v>
      </c>
      <c r="S126" s="218"/>
      <c r="T126" s="220">
        <f>SUM(T127:T133)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78</v>
      </c>
      <c r="AT126" s="222" t="s">
        <v>70</v>
      </c>
      <c r="AU126" s="222" t="s">
        <v>78</v>
      </c>
      <c r="AY126" s="221" t="s">
        <v>140</v>
      </c>
      <c r="BK126" s="223">
        <f>SUM(BK127:BK133)</f>
        <v>32464.5</v>
      </c>
    </row>
    <row r="127" s="2" customFormat="1" ht="37.8" customHeight="1">
      <c r="A127" s="29"/>
      <c r="B127" s="30"/>
      <c r="C127" s="226" t="s">
        <v>78</v>
      </c>
      <c r="D127" s="226" t="s">
        <v>143</v>
      </c>
      <c r="E127" s="227" t="s">
        <v>1145</v>
      </c>
      <c r="F127" s="228" t="s">
        <v>1146</v>
      </c>
      <c r="G127" s="229" t="s">
        <v>296</v>
      </c>
      <c r="H127" s="230">
        <v>40</v>
      </c>
      <c r="I127" s="231">
        <v>232.30000000000001</v>
      </c>
      <c r="J127" s="231">
        <f>ROUND(I127*H127,2)</f>
        <v>9292</v>
      </c>
      <c r="K127" s="232"/>
      <c r="L127" s="35"/>
      <c r="M127" s="233" t="s">
        <v>1</v>
      </c>
      <c r="N127" s="234" t="s">
        <v>37</v>
      </c>
      <c r="O127" s="235">
        <v>0</v>
      </c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237" t="s">
        <v>147</v>
      </c>
      <c r="AT127" s="237" t="s">
        <v>143</v>
      </c>
      <c r="AU127" s="237" t="s">
        <v>83</v>
      </c>
      <c r="AY127" s="14" t="s">
        <v>140</v>
      </c>
      <c r="BE127" s="238">
        <f>IF(N127="základná",J127,0)</f>
        <v>0</v>
      </c>
      <c r="BF127" s="238">
        <f>IF(N127="znížená",J127,0)</f>
        <v>9292</v>
      </c>
      <c r="BG127" s="238">
        <f>IF(N127="zákl. prenesená",J127,0)</f>
        <v>0</v>
      </c>
      <c r="BH127" s="238">
        <f>IF(N127="zníž. prenesená",J127,0)</f>
        <v>0</v>
      </c>
      <c r="BI127" s="238">
        <f>IF(N127="nulová",J127,0)</f>
        <v>0</v>
      </c>
      <c r="BJ127" s="14" t="s">
        <v>83</v>
      </c>
      <c r="BK127" s="238">
        <f>ROUND(I127*H127,2)</f>
        <v>9292</v>
      </c>
      <c r="BL127" s="14" t="s">
        <v>147</v>
      </c>
      <c r="BM127" s="237" t="s">
        <v>83</v>
      </c>
    </row>
    <row r="128" s="2" customFormat="1" ht="33" customHeight="1">
      <c r="A128" s="29"/>
      <c r="B128" s="30"/>
      <c r="C128" s="226" t="s">
        <v>83</v>
      </c>
      <c r="D128" s="226" t="s">
        <v>143</v>
      </c>
      <c r="E128" s="227" t="s">
        <v>1147</v>
      </c>
      <c r="F128" s="228" t="s">
        <v>1148</v>
      </c>
      <c r="G128" s="229" t="s">
        <v>296</v>
      </c>
      <c r="H128" s="230">
        <v>1</v>
      </c>
      <c r="I128" s="231">
        <v>2369</v>
      </c>
      <c r="J128" s="231">
        <f>ROUND(I128*H128,2)</f>
        <v>2369</v>
      </c>
      <c r="K128" s="232"/>
      <c r="L128" s="35"/>
      <c r="M128" s="233" t="s">
        <v>1</v>
      </c>
      <c r="N128" s="234" t="s">
        <v>37</v>
      </c>
      <c r="O128" s="235">
        <v>0</v>
      </c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237" t="s">
        <v>147</v>
      </c>
      <c r="AT128" s="237" t="s">
        <v>143</v>
      </c>
      <c r="AU128" s="237" t="s">
        <v>83</v>
      </c>
      <c r="AY128" s="14" t="s">
        <v>140</v>
      </c>
      <c r="BE128" s="238">
        <f>IF(N128="základná",J128,0)</f>
        <v>0</v>
      </c>
      <c r="BF128" s="238">
        <f>IF(N128="znížená",J128,0)</f>
        <v>2369</v>
      </c>
      <c r="BG128" s="238">
        <f>IF(N128="zákl. prenesená",J128,0)</f>
        <v>0</v>
      </c>
      <c r="BH128" s="238">
        <f>IF(N128="zníž. prenesená",J128,0)</f>
        <v>0</v>
      </c>
      <c r="BI128" s="238">
        <f>IF(N128="nulová",J128,0)</f>
        <v>0</v>
      </c>
      <c r="BJ128" s="14" t="s">
        <v>83</v>
      </c>
      <c r="BK128" s="238">
        <f>ROUND(I128*H128,2)</f>
        <v>2369</v>
      </c>
      <c r="BL128" s="14" t="s">
        <v>147</v>
      </c>
      <c r="BM128" s="237" t="s">
        <v>147</v>
      </c>
    </row>
    <row r="129" s="2" customFormat="1" ht="16.5" customHeight="1">
      <c r="A129" s="29"/>
      <c r="B129" s="30"/>
      <c r="C129" s="226" t="s">
        <v>152</v>
      </c>
      <c r="D129" s="226" t="s">
        <v>143</v>
      </c>
      <c r="E129" s="227" t="s">
        <v>1149</v>
      </c>
      <c r="F129" s="228" t="s">
        <v>1150</v>
      </c>
      <c r="G129" s="229" t="s">
        <v>447</v>
      </c>
      <c r="H129" s="230">
        <v>1</v>
      </c>
      <c r="I129" s="231">
        <v>10350</v>
      </c>
      <c r="J129" s="231">
        <f>ROUND(I129*H129,2)</f>
        <v>10350</v>
      </c>
      <c r="K129" s="232"/>
      <c r="L129" s="35"/>
      <c r="M129" s="233" t="s">
        <v>1</v>
      </c>
      <c r="N129" s="234" t="s">
        <v>37</v>
      </c>
      <c r="O129" s="235">
        <v>0</v>
      </c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237" t="s">
        <v>147</v>
      </c>
      <c r="AT129" s="237" t="s">
        <v>143</v>
      </c>
      <c r="AU129" s="237" t="s">
        <v>83</v>
      </c>
      <c r="AY129" s="14" t="s">
        <v>140</v>
      </c>
      <c r="BE129" s="238">
        <f>IF(N129="základná",J129,0)</f>
        <v>0</v>
      </c>
      <c r="BF129" s="238">
        <f>IF(N129="znížená",J129,0)</f>
        <v>10350</v>
      </c>
      <c r="BG129" s="238">
        <f>IF(N129="zákl. prenesená",J129,0)</f>
        <v>0</v>
      </c>
      <c r="BH129" s="238">
        <f>IF(N129="zníž. prenesená",J129,0)</f>
        <v>0</v>
      </c>
      <c r="BI129" s="238">
        <f>IF(N129="nulová",J129,0)</f>
        <v>0</v>
      </c>
      <c r="BJ129" s="14" t="s">
        <v>83</v>
      </c>
      <c r="BK129" s="238">
        <f>ROUND(I129*H129,2)</f>
        <v>10350</v>
      </c>
      <c r="BL129" s="14" t="s">
        <v>147</v>
      </c>
      <c r="BM129" s="237" t="s">
        <v>141</v>
      </c>
    </row>
    <row r="130" s="2" customFormat="1" ht="33" customHeight="1">
      <c r="A130" s="29"/>
      <c r="B130" s="30"/>
      <c r="C130" s="226" t="s">
        <v>147</v>
      </c>
      <c r="D130" s="226" t="s">
        <v>143</v>
      </c>
      <c r="E130" s="227" t="s">
        <v>1151</v>
      </c>
      <c r="F130" s="228" t="s">
        <v>1152</v>
      </c>
      <c r="G130" s="229" t="s">
        <v>296</v>
      </c>
      <c r="H130" s="230">
        <v>40</v>
      </c>
      <c r="I130" s="231">
        <v>159.84999999999999</v>
      </c>
      <c r="J130" s="231">
        <f>ROUND(I130*H130,2)</f>
        <v>6394</v>
      </c>
      <c r="K130" s="232"/>
      <c r="L130" s="35"/>
      <c r="M130" s="233" t="s">
        <v>1</v>
      </c>
      <c r="N130" s="234" t="s">
        <v>37</v>
      </c>
      <c r="O130" s="235">
        <v>0</v>
      </c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237" t="s">
        <v>147</v>
      </c>
      <c r="AT130" s="237" t="s">
        <v>143</v>
      </c>
      <c r="AU130" s="237" t="s">
        <v>83</v>
      </c>
      <c r="AY130" s="14" t="s">
        <v>140</v>
      </c>
      <c r="BE130" s="238">
        <f>IF(N130="základná",J130,0)</f>
        <v>0</v>
      </c>
      <c r="BF130" s="238">
        <f>IF(N130="znížená",J130,0)</f>
        <v>6394</v>
      </c>
      <c r="BG130" s="238">
        <f>IF(N130="zákl. prenesená",J130,0)</f>
        <v>0</v>
      </c>
      <c r="BH130" s="238">
        <f>IF(N130="zníž. prenesená",J130,0)</f>
        <v>0</v>
      </c>
      <c r="BI130" s="238">
        <f>IF(N130="nulová",J130,0)</f>
        <v>0</v>
      </c>
      <c r="BJ130" s="14" t="s">
        <v>83</v>
      </c>
      <c r="BK130" s="238">
        <f>ROUND(I130*H130,2)</f>
        <v>6394</v>
      </c>
      <c r="BL130" s="14" t="s">
        <v>147</v>
      </c>
      <c r="BM130" s="237" t="s">
        <v>170</v>
      </c>
    </row>
    <row r="131" s="2" customFormat="1" ht="21.75" customHeight="1">
      <c r="A131" s="29"/>
      <c r="B131" s="30"/>
      <c r="C131" s="226" t="s">
        <v>159</v>
      </c>
      <c r="D131" s="226" t="s">
        <v>143</v>
      </c>
      <c r="E131" s="227" t="s">
        <v>1153</v>
      </c>
      <c r="F131" s="228" t="s">
        <v>1154</v>
      </c>
      <c r="G131" s="229" t="s">
        <v>447</v>
      </c>
      <c r="H131" s="230">
        <v>1</v>
      </c>
      <c r="I131" s="231">
        <v>2760</v>
      </c>
      <c r="J131" s="231">
        <f>ROUND(I131*H131,2)</f>
        <v>2760</v>
      </c>
      <c r="K131" s="232"/>
      <c r="L131" s="35"/>
      <c r="M131" s="233" t="s">
        <v>1</v>
      </c>
      <c r="N131" s="234" t="s">
        <v>37</v>
      </c>
      <c r="O131" s="235">
        <v>0</v>
      </c>
      <c r="P131" s="235">
        <f>O131*H131</f>
        <v>0</v>
      </c>
      <c r="Q131" s="235">
        <v>0</v>
      </c>
      <c r="R131" s="235">
        <f>Q131*H131</f>
        <v>0</v>
      </c>
      <c r="S131" s="235">
        <v>0</v>
      </c>
      <c r="T131" s="236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37" t="s">
        <v>147</v>
      </c>
      <c r="AT131" s="237" t="s">
        <v>143</v>
      </c>
      <c r="AU131" s="237" t="s">
        <v>83</v>
      </c>
      <c r="AY131" s="14" t="s">
        <v>140</v>
      </c>
      <c r="BE131" s="238">
        <f>IF(N131="základná",J131,0)</f>
        <v>0</v>
      </c>
      <c r="BF131" s="238">
        <f>IF(N131="znížená",J131,0)</f>
        <v>2760</v>
      </c>
      <c r="BG131" s="238">
        <f>IF(N131="zákl. prenesená",J131,0)</f>
        <v>0</v>
      </c>
      <c r="BH131" s="238">
        <f>IF(N131="zníž. prenesená",J131,0)</f>
        <v>0</v>
      </c>
      <c r="BI131" s="238">
        <f>IF(N131="nulová",J131,0)</f>
        <v>0</v>
      </c>
      <c r="BJ131" s="14" t="s">
        <v>83</v>
      </c>
      <c r="BK131" s="238">
        <f>ROUND(I131*H131,2)</f>
        <v>2760</v>
      </c>
      <c r="BL131" s="14" t="s">
        <v>147</v>
      </c>
      <c r="BM131" s="237" t="s">
        <v>179</v>
      </c>
    </row>
    <row r="132" s="2" customFormat="1" ht="16.5" customHeight="1">
      <c r="A132" s="29"/>
      <c r="B132" s="30"/>
      <c r="C132" s="226" t="s">
        <v>141</v>
      </c>
      <c r="D132" s="226" t="s">
        <v>143</v>
      </c>
      <c r="E132" s="227" t="s">
        <v>1155</v>
      </c>
      <c r="F132" s="228" t="s">
        <v>1156</v>
      </c>
      <c r="G132" s="229" t="s">
        <v>1157</v>
      </c>
      <c r="H132" s="230">
        <v>1</v>
      </c>
      <c r="I132" s="231">
        <v>897</v>
      </c>
      <c r="J132" s="231">
        <f>ROUND(I132*H132,2)</f>
        <v>897</v>
      </c>
      <c r="K132" s="232"/>
      <c r="L132" s="35"/>
      <c r="M132" s="233" t="s">
        <v>1</v>
      </c>
      <c r="N132" s="234" t="s">
        <v>37</v>
      </c>
      <c r="O132" s="235">
        <v>0</v>
      </c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37" t="s">
        <v>147</v>
      </c>
      <c r="AT132" s="237" t="s">
        <v>143</v>
      </c>
      <c r="AU132" s="237" t="s">
        <v>83</v>
      </c>
      <c r="AY132" s="14" t="s">
        <v>140</v>
      </c>
      <c r="BE132" s="238">
        <f>IF(N132="základná",J132,0)</f>
        <v>0</v>
      </c>
      <c r="BF132" s="238">
        <f>IF(N132="znížená",J132,0)</f>
        <v>897</v>
      </c>
      <c r="BG132" s="238">
        <f>IF(N132="zákl. prenesená",J132,0)</f>
        <v>0</v>
      </c>
      <c r="BH132" s="238">
        <f>IF(N132="zníž. prenesená",J132,0)</f>
        <v>0</v>
      </c>
      <c r="BI132" s="238">
        <f>IF(N132="nulová",J132,0)</f>
        <v>0</v>
      </c>
      <c r="BJ132" s="14" t="s">
        <v>83</v>
      </c>
      <c r="BK132" s="238">
        <f>ROUND(I132*H132,2)</f>
        <v>897</v>
      </c>
      <c r="BL132" s="14" t="s">
        <v>147</v>
      </c>
      <c r="BM132" s="237" t="s">
        <v>187</v>
      </c>
    </row>
    <row r="133" s="2" customFormat="1" ht="16.5" customHeight="1">
      <c r="A133" s="29"/>
      <c r="B133" s="30"/>
      <c r="C133" s="226" t="s">
        <v>166</v>
      </c>
      <c r="D133" s="226" t="s">
        <v>143</v>
      </c>
      <c r="E133" s="227" t="s">
        <v>1158</v>
      </c>
      <c r="F133" s="228" t="s">
        <v>1159</v>
      </c>
      <c r="G133" s="229" t="s">
        <v>1160</v>
      </c>
      <c r="H133" s="230">
        <v>1</v>
      </c>
      <c r="I133" s="231">
        <v>402.5</v>
      </c>
      <c r="J133" s="231">
        <f>ROUND(I133*H133,2)</f>
        <v>402.5</v>
      </c>
      <c r="K133" s="232"/>
      <c r="L133" s="35"/>
      <c r="M133" s="233" t="s">
        <v>1</v>
      </c>
      <c r="N133" s="234" t="s">
        <v>37</v>
      </c>
      <c r="O133" s="235">
        <v>0</v>
      </c>
      <c r="P133" s="235">
        <f>O133*H133</f>
        <v>0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37" t="s">
        <v>147</v>
      </c>
      <c r="AT133" s="237" t="s">
        <v>143</v>
      </c>
      <c r="AU133" s="237" t="s">
        <v>83</v>
      </c>
      <c r="AY133" s="14" t="s">
        <v>140</v>
      </c>
      <c r="BE133" s="238">
        <f>IF(N133="základná",J133,0)</f>
        <v>0</v>
      </c>
      <c r="BF133" s="238">
        <f>IF(N133="znížená",J133,0)</f>
        <v>402.5</v>
      </c>
      <c r="BG133" s="238">
        <f>IF(N133="zákl. prenesená",J133,0)</f>
        <v>0</v>
      </c>
      <c r="BH133" s="238">
        <f>IF(N133="zníž. prenesená",J133,0)</f>
        <v>0</v>
      </c>
      <c r="BI133" s="238">
        <f>IF(N133="nulová",J133,0)</f>
        <v>0</v>
      </c>
      <c r="BJ133" s="14" t="s">
        <v>83</v>
      </c>
      <c r="BK133" s="238">
        <f>ROUND(I133*H133,2)</f>
        <v>402.5</v>
      </c>
      <c r="BL133" s="14" t="s">
        <v>147</v>
      </c>
      <c r="BM133" s="237" t="s">
        <v>195</v>
      </c>
    </row>
    <row r="134" s="12" customFormat="1" ht="22.8" customHeight="1">
      <c r="A134" s="12"/>
      <c r="B134" s="211"/>
      <c r="C134" s="212"/>
      <c r="D134" s="213" t="s">
        <v>70</v>
      </c>
      <c r="E134" s="224" t="s">
        <v>1012</v>
      </c>
      <c r="F134" s="224" t="s">
        <v>1161</v>
      </c>
      <c r="G134" s="212"/>
      <c r="H134" s="212"/>
      <c r="I134" s="212"/>
      <c r="J134" s="225">
        <f>BK134</f>
        <v>1286.1400000000001</v>
      </c>
      <c r="K134" s="212"/>
      <c r="L134" s="216"/>
      <c r="M134" s="217"/>
      <c r="N134" s="218"/>
      <c r="O134" s="218"/>
      <c r="P134" s="219">
        <f>SUM(P135:P139)</f>
        <v>0</v>
      </c>
      <c r="Q134" s="218"/>
      <c r="R134" s="219">
        <f>SUM(R135:R139)</f>
        <v>0</v>
      </c>
      <c r="S134" s="218"/>
      <c r="T134" s="220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1" t="s">
        <v>78</v>
      </c>
      <c r="AT134" s="222" t="s">
        <v>70</v>
      </c>
      <c r="AU134" s="222" t="s">
        <v>78</v>
      </c>
      <c r="AY134" s="221" t="s">
        <v>140</v>
      </c>
      <c r="BK134" s="223">
        <f>SUM(BK135:BK139)</f>
        <v>1286.1400000000001</v>
      </c>
    </row>
    <row r="135" s="2" customFormat="1" ht="16.5" customHeight="1">
      <c r="A135" s="29"/>
      <c r="B135" s="30"/>
      <c r="C135" s="226" t="s">
        <v>170</v>
      </c>
      <c r="D135" s="226" t="s">
        <v>143</v>
      </c>
      <c r="E135" s="227" t="s">
        <v>1162</v>
      </c>
      <c r="F135" s="228" t="s">
        <v>1163</v>
      </c>
      <c r="G135" s="229" t="s">
        <v>202</v>
      </c>
      <c r="H135" s="230">
        <v>150</v>
      </c>
      <c r="I135" s="231">
        <v>2.1299999999999999</v>
      </c>
      <c r="J135" s="231">
        <f>ROUND(I135*H135,2)</f>
        <v>319.5</v>
      </c>
      <c r="K135" s="232"/>
      <c r="L135" s="35"/>
      <c r="M135" s="233" t="s">
        <v>1</v>
      </c>
      <c r="N135" s="234" t="s">
        <v>37</v>
      </c>
      <c r="O135" s="235">
        <v>0</v>
      </c>
      <c r="P135" s="235">
        <f>O135*H135</f>
        <v>0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37" t="s">
        <v>147</v>
      </c>
      <c r="AT135" s="237" t="s">
        <v>143</v>
      </c>
      <c r="AU135" s="237" t="s">
        <v>83</v>
      </c>
      <c r="AY135" s="14" t="s">
        <v>140</v>
      </c>
      <c r="BE135" s="238">
        <f>IF(N135="základná",J135,0)</f>
        <v>0</v>
      </c>
      <c r="BF135" s="238">
        <f>IF(N135="znížená",J135,0)</f>
        <v>319.5</v>
      </c>
      <c r="BG135" s="238">
        <f>IF(N135="zákl. prenesená",J135,0)</f>
        <v>0</v>
      </c>
      <c r="BH135" s="238">
        <f>IF(N135="zníž. prenesená",J135,0)</f>
        <v>0</v>
      </c>
      <c r="BI135" s="238">
        <f>IF(N135="nulová",J135,0)</f>
        <v>0</v>
      </c>
      <c r="BJ135" s="14" t="s">
        <v>83</v>
      </c>
      <c r="BK135" s="238">
        <f>ROUND(I135*H135,2)</f>
        <v>319.5</v>
      </c>
      <c r="BL135" s="14" t="s">
        <v>147</v>
      </c>
      <c r="BM135" s="237" t="s">
        <v>204</v>
      </c>
    </row>
    <row r="136" s="2" customFormat="1" ht="16.5" customHeight="1">
      <c r="A136" s="29"/>
      <c r="B136" s="30"/>
      <c r="C136" s="226" t="s">
        <v>174</v>
      </c>
      <c r="D136" s="226" t="s">
        <v>143</v>
      </c>
      <c r="E136" s="227" t="s">
        <v>1164</v>
      </c>
      <c r="F136" s="228" t="s">
        <v>1165</v>
      </c>
      <c r="G136" s="229" t="s">
        <v>296</v>
      </c>
      <c r="H136" s="230">
        <v>8</v>
      </c>
      <c r="I136" s="231">
        <v>4.7000000000000002</v>
      </c>
      <c r="J136" s="231">
        <f>ROUND(I136*H136,2)</f>
        <v>37.600000000000001</v>
      </c>
      <c r="K136" s="232"/>
      <c r="L136" s="35"/>
      <c r="M136" s="233" t="s">
        <v>1</v>
      </c>
      <c r="N136" s="234" t="s">
        <v>37</v>
      </c>
      <c r="O136" s="235">
        <v>0</v>
      </c>
      <c r="P136" s="235">
        <f>O136*H136</f>
        <v>0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237" t="s">
        <v>147</v>
      </c>
      <c r="AT136" s="237" t="s">
        <v>143</v>
      </c>
      <c r="AU136" s="237" t="s">
        <v>83</v>
      </c>
      <c r="AY136" s="14" t="s">
        <v>140</v>
      </c>
      <c r="BE136" s="238">
        <f>IF(N136="základná",J136,0)</f>
        <v>0</v>
      </c>
      <c r="BF136" s="238">
        <f>IF(N136="znížená",J136,0)</f>
        <v>37.600000000000001</v>
      </c>
      <c r="BG136" s="238">
        <f>IF(N136="zákl. prenesená",J136,0)</f>
        <v>0</v>
      </c>
      <c r="BH136" s="238">
        <f>IF(N136="zníž. prenesená",J136,0)</f>
        <v>0</v>
      </c>
      <c r="BI136" s="238">
        <f>IF(N136="nulová",J136,0)</f>
        <v>0</v>
      </c>
      <c r="BJ136" s="14" t="s">
        <v>83</v>
      </c>
      <c r="BK136" s="238">
        <f>ROUND(I136*H136,2)</f>
        <v>37.600000000000001</v>
      </c>
      <c r="BL136" s="14" t="s">
        <v>147</v>
      </c>
      <c r="BM136" s="237" t="s">
        <v>212</v>
      </c>
    </row>
    <row r="137" s="2" customFormat="1" ht="16.5" customHeight="1">
      <c r="A137" s="29"/>
      <c r="B137" s="30"/>
      <c r="C137" s="226" t="s">
        <v>179</v>
      </c>
      <c r="D137" s="226" t="s">
        <v>143</v>
      </c>
      <c r="E137" s="227" t="s">
        <v>1166</v>
      </c>
      <c r="F137" s="228" t="s">
        <v>1167</v>
      </c>
      <c r="G137" s="229" t="s">
        <v>202</v>
      </c>
      <c r="H137" s="230">
        <v>6</v>
      </c>
      <c r="I137" s="231">
        <v>7.9400000000000004</v>
      </c>
      <c r="J137" s="231">
        <f>ROUND(I137*H137,2)</f>
        <v>47.640000000000001</v>
      </c>
      <c r="K137" s="232"/>
      <c r="L137" s="35"/>
      <c r="M137" s="233" t="s">
        <v>1</v>
      </c>
      <c r="N137" s="234" t="s">
        <v>37</v>
      </c>
      <c r="O137" s="235">
        <v>0</v>
      </c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37" t="s">
        <v>147</v>
      </c>
      <c r="AT137" s="237" t="s">
        <v>143</v>
      </c>
      <c r="AU137" s="237" t="s">
        <v>83</v>
      </c>
      <c r="AY137" s="14" t="s">
        <v>140</v>
      </c>
      <c r="BE137" s="238">
        <f>IF(N137="základná",J137,0)</f>
        <v>0</v>
      </c>
      <c r="BF137" s="238">
        <f>IF(N137="znížená",J137,0)</f>
        <v>47.640000000000001</v>
      </c>
      <c r="BG137" s="238">
        <f>IF(N137="zákl. prenesená",J137,0)</f>
        <v>0</v>
      </c>
      <c r="BH137" s="238">
        <f>IF(N137="zníž. prenesená",J137,0)</f>
        <v>0</v>
      </c>
      <c r="BI137" s="238">
        <f>IF(N137="nulová",J137,0)</f>
        <v>0</v>
      </c>
      <c r="BJ137" s="14" t="s">
        <v>83</v>
      </c>
      <c r="BK137" s="238">
        <f>ROUND(I137*H137,2)</f>
        <v>47.640000000000001</v>
      </c>
      <c r="BL137" s="14" t="s">
        <v>147</v>
      </c>
      <c r="BM137" s="237" t="s">
        <v>7</v>
      </c>
    </row>
    <row r="138" s="2" customFormat="1" ht="16.5" customHeight="1">
      <c r="A138" s="29"/>
      <c r="B138" s="30"/>
      <c r="C138" s="226" t="s">
        <v>183</v>
      </c>
      <c r="D138" s="226" t="s">
        <v>143</v>
      </c>
      <c r="E138" s="227" t="s">
        <v>1168</v>
      </c>
      <c r="F138" s="228" t="s">
        <v>1169</v>
      </c>
      <c r="G138" s="229" t="s">
        <v>202</v>
      </c>
      <c r="H138" s="230">
        <v>15</v>
      </c>
      <c r="I138" s="231">
        <v>57.039999999999999</v>
      </c>
      <c r="J138" s="231">
        <f>ROUND(I138*H138,2)</f>
        <v>855.60000000000002</v>
      </c>
      <c r="K138" s="232"/>
      <c r="L138" s="35"/>
      <c r="M138" s="233" t="s">
        <v>1</v>
      </c>
      <c r="N138" s="234" t="s">
        <v>37</v>
      </c>
      <c r="O138" s="235">
        <v>0</v>
      </c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37" t="s">
        <v>147</v>
      </c>
      <c r="AT138" s="237" t="s">
        <v>143</v>
      </c>
      <c r="AU138" s="237" t="s">
        <v>83</v>
      </c>
      <c r="AY138" s="14" t="s">
        <v>140</v>
      </c>
      <c r="BE138" s="238">
        <f>IF(N138="základná",J138,0)</f>
        <v>0</v>
      </c>
      <c r="BF138" s="238">
        <f>IF(N138="znížená",J138,0)</f>
        <v>855.60000000000002</v>
      </c>
      <c r="BG138" s="238">
        <f>IF(N138="zákl. prenesená",J138,0)</f>
        <v>0</v>
      </c>
      <c r="BH138" s="238">
        <f>IF(N138="zníž. prenesená",J138,0)</f>
        <v>0</v>
      </c>
      <c r="BI138" s="238">
        <f>IF(N138="nulová",J138,0)</f>
        <v>0</v>
      </c>
      <c r="BJ138" s="14" t="s">
        <v>83</v>
      </c>
      <c r="BK138" s="238">
        <f>ROUND(I138*H138,2)</f>
        <v>855.60000000000002</v>
      </c>
      <c r="BL138" s="14" t="s">
        <v>147</v>
      </c>
      <c r="BM138" s="237" t="s">
        <v>228</v>
      </c>
    </row>
    <row r="139" s="2" customFormat="1" ht="16.5" customHeight="1">
      <c r="A139" s="29"/>
      <c r="B139" s="30"/>
      <c r="C139" s="226" t="s">
        <v>187</v>
      </c>
      <c r="D139" s="226" t="s">
        <v>143</v>
      </c>
      <c r="E139" s="227" t="s">
        <v>1170</v>
      </c>
      <c r="F139" s="228" t="s">
        <v>1171</v>
      </c>
      <c r="G139" s="229" t="s">
        <v>202</v>
      </c>
      <c r="H139" s="230">
        <v>20</v>
      </c>
      <c r="I139" s="231">
        <v>1.29</v>
      </c>
      <c r="J139" s="231">
        <f>ROUND(I139*H139,2)</f>
        <v>25.800000000000001</v>
      </c>
      <c r="K139" s="232"/>
      <c r="L139" s="35"/>
      <c r="M139" s="233" t="s">
        <v>1</v>
      </c>
      <c r="N139" s="234" t="s">
        <v>37</v>
      </c>
      <c r="O139" s="235">
        <v>0</v>
      </c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37" t="s">
        <v>147</v>
      </c>
      <c r="AT139" s="237" t="s">
        <v>143</v>
      </c>
      <c r="AU139" s="237" t="s">
        <v>83</v>
      </c>
      <c r="AY139" s="14" t="s">
        <v>140</v>
      </c>
      <c r="BE139" s="238">
        <f>IF(N139="základná",J139,0)</f>
        <v>0</v>
      </c>
      <c r="BF139" s="238">
        <f>IF(N139="znížená",J139,0)</f>
        <v>25.800000000000001</v>
      </c>
      <c r="BG139" s="238">
        <f>IF(N139="zákl. prenesená",J139,0)</f>
        <v>0</v>
      </c>
      <c r="BH139" s="238">
        <f>IF(N139="zníž. prenesená",J139,0)</f>
        <v>0</v>
      </c>
      <c r="BI139" s="238">
        <f>IF(N139="nulová",J139,0)</f>
        <v>0</v>
      </c>
      <c r="BJ139" s="14" t="s">
        <v>83</v>
      </c>
      <c r="BK139" s="238">
        <f>ROUND(I139*H139,2)</f>
        <v>25.800000000000001</v>
      </c>
      <c r="BL139" s="14" t="s">
        <v>147</v>
      </c>
      <c r="BM139" s="237" t="s">
        <v>238</v>
      </c>
    </row>
    <row r="140" s="12" customFormat="1" ht="22.8" customHeight="1">
      <c r="A140" s="12"/>
      <c r="B140" s="211"/>
      <c r="C140" s="212"/>
      <c r="D140" s="213" t="s">
        <v>70</v>
      </c>
      <c r="E140" s="224" t="s">
        <v>1031</v>
      </c>
      <c r="F140" s="224" t="s">
        <v>1172</v>
      </c>
      <c r="G140" s="212"/>
      <c r="H140" s="212"/>
      <c r="I140" s="212"/>
      <c r="J140" s="225">
        <f>BK140</f>
        <v>69</v>
      </c>
      <c r="K140" s="212"/>
      <c r="L140" s="216"/>
      <c r="M140" s="217"/>
      <c r="N140" s="218"/>
      <c r="O140" s="218"/>
      <c r="P140" s="219">
        <f>P141</f>
        <v>0</v>
      </c>
      <c r="Q140" s="218"/>
      <c r="R140" s="219">
        <f>R141</f>
        <v>0</v>
      </c>
      <c r="S140" s="218"/>
      <c r="T140" s="220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1" t="s">
        <v>78</v>
      </c>
      <c r="AT140" s="222" t="s">
        <v>70</v>
      </c>
      <c r="AU140" s="222" t="s">
        <v>78</v>
      </c>
      <c r="AY140" s="221" t="s">
        <v>140</v>
      </c>
      <c r="BK140" s="223">
        <f>BK141</f>
        <v>69</v>
      </c>
    </row>
    <row r="141" s="2" customFormat="1" ht="24.15" customHeight="1">
      <c r="A141" s="29"/>
      <c r="B141" s="30"/>
      <c r="C141" s="226" t="s">
        <v>191</v>
      </c>
      <c r="D141" s="226" t="s">
        <v>143</v>
      </c>
      <c r="E141" s="227" t="s">
        <v>1173</v>
      </c>
      <c r="F141" s="228" t="s">
        <v>1174</v>
      </c>
      <c r="G141" s="229" t="s">
        <v>1160</v>
      </c>
      <c r="H141" s="230">
        <v>1</v>
      </c>
      <c r="I141" s="231">
        <v>69</v>
      </c>
      <c r="J141" s="231">
        <f>ROUND(I141*H141,2)</f>
        <v>69</v>
      </c>
      <c r="K141" s="232"/>
      <c r="L141" s="35"/>
      <c r="M141" s="233" t="s">
        <v>1</v>
      </c>
      <c r="N141" s="234" t="s">
        <v>37</v>
      </c>
      <c r="O141" s="235">
        <v>0</v>
      </c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37" t="s">
        <v>147</v>
      </c>
      <c r="AT141" s="237" t="s">
        <v>143</v>
      </c>
      <c r="AU141" s="237" t="s">
        <v>83</v>
      </c>
      <c r="AY141" s="14" t="s">
        <v>140</v>
      </c>
      <c r="BE141" s="238">
        <f>IF(N141="základná",J141,0)</f>
        <v>0</v>
      </c>
      <c r="BF141" s="238">
        <f>IF(N141="znížená",J141,0)</f>
        <v>69</v>
      </c>
      <c r="BG141" s="238">
        <f>IF(N141="zákl. prenesená",J141,0)</f>
        <v>0</v>
      </c>
      <c r="BH141" s="238">
        <f>IF(N141="zníž. prenesená",J141,0)</f>
        <v>0</v>
      </c>
      <c r="BI141" s="238">
        <f>IF(N141="nulová",J141,0)</f>
        <v>0</v>
      </c>
      <c r="BJ141" s="14" t="s">
        <v>83</v>
      </c>
      <c r="BK141" s="238">
        <f>ROUND(I141*H141,2)</f>
        <v>69</v>
      </c>
      <c r="BL141" s="14" t="s">
        <v>147</v>
      </c>
      <c r="BM141" s="237" t="s">
        <v>250</v>
      </c>
    </row>
    <row r="142" s="12" customFormat="1" ht="22.8" customHeight="1">
      <c r="A142" s="12"/>
      <c r="B142" s="211"/>
      <c r="C142" s="212"/>
      <c r="D142" s="213" t="s">
        <v>70</v>
      </c>
      <c r="E142" s="224" t="s">
        <v>1070</v>
      </c>
      <c r="F142" s="224" t="s">
        <v>1175</v>
      </c>
      <c r="G142" s="212"/>
      <c r="H142" s="212"/>
      <c r="I142" s="212"/>
      <c r="J142" s="225">
        <f>BK142</f>
        <v>719.45000000000005</v>
      </c>
      <c r="K142" s="212"/>
      <c r="L142" s="216"/>
      <c r="M142" s="217"/>
      <c r="N142" s="218"/>
      <c r="O142" s="218"/>
      <c r="P142" s="219">
        <f>SUM(P143:P150)</f>
        <v>0</v>
      </c>
      <c r="Q142" s="218"/>
      <c r="R142" s="219">
        <f>SUM(R143:R150)</f>
        <v>0</v>
      </c>
      <c r="S142" s="218"/>
      <c r="T142" s="220">
        <f>SUM(T143:T150)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1" t="s">
        <v>78</v>
      </c>
      <c r="AT142" s="222" t="s">
        <v>70</v>
      </c>
      <c r="AU142" s="222" t="s">
        <v>78</v>
      </c>
      <c r="AY142" s="221" t="s">
        <v>140</v>
      </c>
      <c r="BK142" s="223">
        <f>SUM(BK143:BK150)</f>
        <v>719.45000000000005</v>
      </c>
    </row>
    <row r="143" s="2" customFormat="1" ht="24.15" customHeight="1">
      <c r="A143" s="29"/>
      <c r="B143" s="30"/>
      <c r="C143" s="226" t="s">
        <v>195</v>
      </c>
      <c r="D143" s="226" t="s">
        <v>143</v>
      </c>
      <c r="E143" s="227" t="s">
        <v>1176</v>
      </c>
      <c r="F143" s="228" t="s">
        <v>1177</v>
      </c>
      <c r="G143" s="229" t="s">
        <v>296</v>
      </c>
      <c r="H143" s="230">
        <v>1</v>
      </c>
      <c r="I143" s="231">
        <v>51.75</v>
      </c>
      <c r="J143" s="231">
        <f>ROUND(I143*H143,2)</f>
        <v>51.75</v>
      </c>
      <c r="K143" s="232"/>
      <c r="L143" s="35"/>
      <c r="M143" s="233" t="s">
        <v>1</v>
      </c>
      <c r="N143" s="234" t="s">
        <v>37</v>
      </c>
      <c r="O143" s="235">
        <v>0</v>
      </c>
      <c r="P143" s="235">
        <f>O143*H143</f>
        <v>0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37" t="s">
        <v>147</v>
      </c>
      <c r="AT143" s="237" t="s">
        <v>143</v>
      </c>
      <c r="AU143" s="237" t="s">
        <v>83</v>
      </c>
      <c r="AY143" s="14" t="s">
        <v>140</v>
      </c>
      <c r="BE143" s="238">
        <f>IF(N143="základná",J143,0)</f>
        <v>0</v>
      </c>
      <c r="BF143" s="238">
        <f>IF(N143="znížená",J143,0)</f>
        <v>51.75</v>
      </c>
      <c r="BG143" s="238">
        <f>IF(N143="zákl. prenesená",J143,0)</f>
        <v>0</v>
      </c>
      <c r="BH143" s="238">
        <f>IF(N143="zníž. prenesená",J143,0)</f>
        <v>0</v>
      </c>
      <c r="BI143" s="238">
        <f>IF(N143="nulová",J143,0)</f>
        <v>0</v>
      </c>
      <c r="BJ143" s="14" t="s">
        <v>83</v>
      </c>
      <c r="BK143" s="238">
        <f>ROUND(I143*H143,2)</f>
        <v>51.75</v>
      </c>
      <c r="BL143" s="14" t="s">
        <v>147</v>
      </c>
      <c r="BM143" s="237" t="s">
        <v>258</v>
      </c>
    </row>
    <row r="144" s="2" customFormat="1" ht="16.5" customHeight="1">
      <c r="A144" s="29"/>
      <c r="B144" s="30"/>
      <c r="C144" s="226" t="s">
        <v>199</v>
      </c>
      <c r="D144" s="226" t="s">
        <v>143</v>
      </c>
      <c r="E144" s="227" t="s">
        <v>1178</v>
      </c>
      <c r="F144" s="228" t="s">
        <v>1179</v>
      </c>
      <c r="G144" s="229" t="s">
        <v>202</v>
      </c>
      <c r="H144" s="230">
        <v>10</v>
      </c>
      <c r="I144" s="231">
        <v>1.73</v>
      </c>
      <c r="J144" s="231">
        <f>ROUND(I144*H144,2)</f>
        <v>17.300000000000001</v>
      </c>
      <c r="K144" s="232"/>
      <c r="L144" s="35"/>
      <c r="M144" s="233" t="s">
        <v>1</v>
      </c>
      <c r="N144" s="234" t="s">
        <v>37</v>
      </c>
      <c r="O144" s="235">
        <v>0</v>
      </c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37" t="s">
        <v>147</v>
      </c>
      <c r="AT144" s="237" t="s">
        <v>143</v>
      </c>
      <c r="AU144" s="237" t="s">
        <v>83</v>
      </c>
      <c r="AY144" s="14" t="s">
        <v>140</v>
      </c>
      <c r="BE144" s="238">
        <f>IF(N144="základná",J144,0)</f>
        <v>0</v>
      </c>
      <c r="BF144" s="238">
        <f>IF(N144="znížená",J144,0)</f>
        <v>17.300000000000001</v>
      </c>
      <c r="BG144" s="238">
        <f>IF(N144="zákl. prenesená",J144,0)</f>
        <v>0</v>
      </c>
      <c r="BH144" s="238">
        <f>IF(N144="zníž. prenesená",J144,0)</f>
        <v>0</v>
      </c>
      <c r="BI144" s="238">
        <f>IF(N144="nulová",J144,0)</f>
        <v>0</v>
      </c>
      <c r="BJ144" s="14" t="s">
        <v>83</v>
      </c>
      <c r="BK144" s="238">
        <f>ROUND(I144*H144,2)</f>
        <v>17.300000000000001</v>
      </c>
      <c r="BL144" s="14" t="s">
        <v>147</v>
      </c>
      <c r="BM144" s="237" t="s">
        <v>269</v>
      </c>
    </row>
    <row r="145" s="2" customFormat="1" ht="16.5" customHeight="1">
      <c r="A145" s="29"/>
      <c r="B145" s="30"/>
      <c r="C145" s="226" t="s">
        <v>204</v>
      </c>
      <c r="D145" s="226" t="s">
        <v>143</v>
      </c>
      <c r="E145" s="227" t="s">
        <v>1180</v>
      </c>
      <c r="F145" s="228" t="s">
        <v>1181</v>
      </c>
      <c r="G145" s="229" t="s">
        <v>202</v>
      </c>
      <c r="H145" s="230">
        <v>20</v>
      </c>
      <c r="I145" s="231">
        <v>3.8500000000000001</v>
      </c>
      <c r="J145" s="231">
        <f>ROUND(I145*H145,2)</f>
        <v>77</v>
      </c>
      <c r="K145" s="232"/>
      <c r="L145" s="35"/>
      <c r="M145" s="233" t="s">
        <v>1</v>
      </c>
      <c r="N145" s="234" t="s">
        <v>37</v>
      </c>
      <c r="O145" s="235">
        <v>0</v>
      </c>
      <c r="P145" s="235">
        <f>O145*H145</f>
        <v>0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37" t="s">
        <v>147</v>
      </c>
      <c r="AT145" s="237" t="s">
        <v>143</v>
      </c>
      <c r="AU145" s="237" t="s">
        <v>83</v>
      </c>
      <c r="AY145" s="14" t="s">
        <v>140</v>
      </c>
      <c r="BE145" s="238">
        <f>IF(N145="základná",J145,0)</f>
        <v>0</v>
      </c>
      <c r="BF145" s="238">
        <f>IF(N145="znížená",J145,0)</f>
        <v>77</v>
      </c>
      <c r="BG145" s="238">
        <f>IF(N145="zákl. prenesená",J145,0)</f>
        <v>0</v>
      </c>
      <c r="BH145" s="238">
        <f>IF(N145="zníž. prenesená",J145,0)</f>
        <v>0</v>
      </c>
      <c r="BI145" s="238">
        <f>IF(N145="nulová",J145,0)</f>
        <v>0</v>
      </c>
      <c r="BJ145" s="14" t="s">
        <v>83</v>
      </c>
      <c r="BK145" s="238">
        <f>ROUND(I145*H145,2)</f>
        <v>77</v>
      </c>
      <c r="BL145" s="14" t="s">
        <v>147</v>
      </c>
      <c r="BM145" s="237" t="s">
        <v>279</v>
      </c>
    </row>
    <row r="146" s="2" customFormat="1" ht="16.5" customHeight="1">
      <c r="A146" s="29"/>
      <c r="B146" s="30"/>
      <c r="C146" s="226" t="s">
        <v>208</v>
      </c>
      <c r="D146" s="226" t="s">
        <v>143</v>
      </c>
      <c r="E146" s="227" t="s">
        <v>1182</v>
      </c>
      <c r="F146" s="228" t="s">
        <v>1183</v>
      </c>
      <c r="G146" s="229" t="s">
        <v>202</v>
      </c>
      <c r="H146" s="230">
        <v>10</v>
      </c>
      <c r="I146" s="231">
        <v>7.6699999999999999</v>
      </c>
      <c r="J146" s="231">
        <f>ROUND(I146*H146,2)</f>
        <v>76.700000000000003</v>
      </c>
      <c r="K146" s="232"/>
      <c r="L146" s="35"/>
      <c r="M146" s="233" t="s">
        <v>1</v>
      </c>
      <c r="N146" s="234" t="s">
        <v>37</v>
      </c>
      <c r="O146" s="235">
        <v>0</v>
      </c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37" t="s">
        <v>147</v>
      </c>
      <c r="AT146" s="237" t="s">
        <v>143</v>
      </c>
      <c r="AU146" s="237" t="s">
        <v>83</v>
      </c>
      <c r="AY146" s="14" t="s">
        <v>140</v>
      </c>
      <c r="BE146" s="238">
        <f>IF(N146="základná",J146,0)</f>
        <v>0</v>
      </c>
      <c r="BF146" s="238">
        <f>IF(N146="znížená",J146,0)</f>
        <v>76.700000000000003</v>
      </c>
      <c r="BG146" s="238">
        <f>IF(N146="zákl. prenesená",J146,0)</f>
        <v>0</v>
      </c>
      <c r="BH146" s="238">
        <f>IF(N146="zníž. prenesená",J146,0)</f>
        <v>0</v>
      </c>
      <c r="BI146" s="238">
        <f>IF(N146="nulová",J146,0)</f>
        <v>0</v>
      </c>
      <c r="BJ146" s="14" t="s">
        <v>83</v>
      </c>
      <c r="BK146" s="238">
        <f>ROUND(I146*H146,2)</f>
        <v>76.700000000000003</v>
      </c>
      <c r="BL146" s="14" t="s">
        <v>147</v>
      </c>
      <c r="BM146" s="237" t="s">
        <v>386</v>
      </c>
    </row>
    <row r="147" s="2" customFormat="1" ht="16.5" customHeight="1">
      <c r="A147" s="29"/>
      <c r="B147" s="30"/>
      <c r="C147" s="226" t="s">
        <v>212</v>
      </c>
      <c r="D147" s="226" t="s">
        <v>143</v>
      </c>
      <c r="E147" s="227" t="s">
        <v>1184</v>
      </c>
      <c r="F147" s="228" t="s">
        <v>1185</v>
      </c>
      <c r="G147" s="229" t="s">
        <v>1160</v>
      </c>
      <c r="H147" s="230">
        <v>1</v>
      </c>
      <c r="I147" s="231">
        <v>96.599999999999994</v>
      </c>
      <c r="J147" s="231">
        <f>ROUND(I147*H147,2)</f>
        <v>96.599999999999994</v>
      </c>
      <c r="K147" s="232"/>
      <c r="L147" s="35"/>
      <c r="M147" s="233" t="s">
        <v>1</v>
      </c>
      <c r="N147" s="234" t="s">
        <v>37</v>
      </c>
      <c r="O147" s="235">
        <v>0</v>
      </c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237" t="s">
        <v>147</v>
      </c>
      <c r="AT147" s="237" t="s">
        <v>143</v>
      </c>
      <c r="AU147" s="237" t="s">
        <v>83</v>
      </c>
      <c r="AY147" s="14" t="s">
        <v>140</v>
      </c>
      <c r="BE147" s="238">
        <f>IF(N147="základná",J147,0)</f>
        <v>0</v>
      </c>
      <c r="BF147" s="238">
        <f>IF(N147="znížená",J147,0)</f>
        <v>96.599999999999994</v>
      </c>
      <c r="BG147" s="238">
        <f>IF(N147="zákl. prenesená",J147,0)</f>
        <v>0</v>
      </c>
      <c r="BH147" s="238">
        <f>IF(N147="zníž. prenesená",J147,0)</f>
        <v>0</v>
      </c>
      <c r="BI147" s="238">
        <f>IF(N147="nulová",J147,0)</f>
        <v>0</v>
      </c>
      <c r="BJ147" s="14" t="s">
        <v>83</v>
      </c>
      <c r="BK147" s="238">
        <f>ROUND(I147*H147,2)</f>
        <v>96.599999999999994</v>
      </c>
      <c r="BL147" s="14" t="s">
        <v>147</v>
      </c>
      <c r="BM147" s="237" t="s">
        <v>396</v>
      </c>
    </row>
    <row r="148" s="2" customFormat="1" ht="16.5" customHeight="1">
      <c r="A148" s="29"/>
      <c r="B148" s="30"/>
      <c r="C148" s="226" t="s">
        <v>216</v>
      </c>
      <c r="D148" s="226" t="s">
        <v>143</v>
      </c>
      <c r="E148" s="227" t="s">
        <v>1186</v>
      </c>
      <c r="F148" s="228" t="s">
        <v>1187</v>
      </c>
      <c r="G148" s="229" t="s">
        <v>296</v>
      </c>
      <c r="H148" s="230">
        <v>10</v>
      </c>
      <c r="I148" s="231">
        <v>0.42999999999999999</v>
      </c>
      <c r="J148" s="231">
        <f>ROUND(I148*H148,2)</f>
        <v>4.2999999999999998</v>
      </c>
      <c r="K148" s="232"/>
      <c r="L148" s="35"/>
      <c r="M148" s="233" t="s">
        <v>1</v>
      </c>
      <c r="N148" s="234" t="s">
        <v>37</v>
      </c>
      <c r="O148" s="235">
        <v>0</v>
      </c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37" t="s">
        <v>147</v>
      </c>
      <c r="AT148" s="237" t="s">
        <v>143</v>
      </c>
      <c r="AU148" s="237" t="s">
        <v>83</v>
      </c>
      <c r="AY148" s="14" t="s">
        <v>140</v>
      </c>
      <c r="BE148" s="238">
        <f>IF(N148="základná",J148,0)</f>
        <v>0</v>
      </c>
      <c r="BF148" s="238">
        <f>IF(N148="znížená",J148,0)</f>
        <v>4.2999999999999998</v>
      </c>
      <c r="BG148" s="238">
        <f>IF(N148="zákl. prenesená",J148,0)</f>
        <v>0</v>
      </c>
      <c r="BH148" s="238">
        <f>IF(N148="zníž. prenesená",J148,0)</f>
        <v>0</v>
      </c>
      <c r="BI148" s="238">
        <f>IF(N148="nulová",J148,0)</f>
        <v>0</v>
      </c>
      <c r="BJ148" s="14" t="s">
        <v>83</v>
      </c>
      <c r="BK148" s="238">
        <f>ROUND(I148*H148,2)</f>
        <v>4.2999999999999998</v>
      </c>
      <c r="BL148" s="14" t="s">
        <v>147</v>
      </c>
      <c r="BM148" s="237" t="s">
        <v>564</v>
      </c>
    </row>
    <row r="149" s="2" customFormat="1" ht="16.5" customHeight="1">
      <c r="A149" s="29"/>
      <c r="B149" s="30"/>
      <c r="C149" s="226" t="s">
        <v>7</v>
      </c>
      <c r="D149" s="226" t="s">
        <v>143</v>
      </c>
      <c r="E149" s="227" t="s">
        <v>1188</v>
      </c>
      <c r="F149" s="228" t="s">
        <v>1189</v>
      </c>
      <c r="G149" s="229" t="s">
        <v>1160</v>
      </c>
      <c r="H149" s="230">
        <v>1</v>
      </c>
      <c r="I149" s="231">
        <v>368</v>
      </c>
      <c r="J149" s="231">
        <f>ROUND(I149*H149,2)</f>
        <v>368</v>
      </c>
      <c r="K149" s="232"/>
      <c r="L149" s="35"/>
      <c r="M149" s="233" t="s">
        <v>1</v>
      </c>
      <c r="N149" s="234" t="s">
        <v>37</v>
      </c>
      <c r="O149" s="235">
        <v>0</v>
      </c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237" t="s">
        <v>147</v>
      </c>
      <c r="AT149" s="237" t="s">
        <v>143</v>
      </c>
      <c r="AU149" s="237" t="s">
        <v>83</v>
      </c>
      <c r="AY149" s="14" t="s">
        <v>140</v>
      </c>
      <c r="BE149" s="238">
        <f>IF(N149="základná",J149,0)</f>
        <v>0</v>
      </c>
      <c r="BF149" s="238">
        <f>IF(N149="znížená",J149,0)</f>
        <v>368</v>
      </c>
      <c r="BG149" s="238">
        <f>IF(N149="zákl. prenesená",J149,0)</f>
        <v>0</v>
      </c>
      <c r="BH149" s="238">
        <f>IF(N149="zníž. prenesená",J149,0)</f>
        <v>0</v>
      </c>
      <c r="BI149" s="238">
        <f>IF(N149="nulová",J149,0)</f>
        <v>0</v>
      </c>
      <c r="BJ149" s="14" t="s">
        <v>83</v>
      </c>
      <c r="BK149" s="238">
        <f>ROUND(I149*H149,2)</f>
        <v>368</v>
      </c>
      <c r="BL149" s="14" t="s">
        <v>147</v>
      </c>
      <c r="BM149" s="237" t="s">
        <v>572</v>
      </c>
    </row>
    <row r="150" s="2" customFormat="1" ht="24.15" customHeight="1">
      <c r="A150" s="29"/>
      <c r="B150" s="30"/>
      <c r="C150" s="226" t="s">
        <v>224</v>
      </c>
      <c r="D150" s="226" t="s">
        <v>143</v>
      </c>
      <c r="E150" s="227" t="s">
        <v>1190</v>
      </c>
      <c r="F150" s="228" t="s">
        <v>1191</v>
      </c>
      <c r="G150" s="229" t="s">
        <v>296</v>
      </c>
      <c r="H150" s="230">
        <v>20</v>
      </c>
      <c r="I150" s="231">
        <v>1.3899999999999999</v>
      </c>
      <c r="J150" s="231">
        <f>ROUND(I150*H150,2)</f>
        <v>27.800000000000001</v>
      </c>
      <c r="K150" s="232"/>
      <c r="L150" s="35"/>
      <c r="M150" s="233" t="s">
        <v>1</v>
      </c>
      <c r="N150" s="234" t="s">
        <v>37</v>
      </c>
      <c r="O150" s="235">
        <v>0</v>
      </c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237" t="s">
        <v>147</v>
      </c>
      <c r="AT150" s="237" t="s">
        <v>143</v>
      </c>
      <c r="AU150" s="237" t="s">
        <v>83</v>
      </c>
      <c r="AY150" s="14" t="s">
        <v>140</v>
      </c>
      <c r="BE150" s="238">
        <f>IF(N150="základná",J150,0)</f>
        <v>0</v>
      </c>
      <c r="BF150" s="238">
        <f>IF(N150="znížená",J150,0)</f>
        <v>27.800000000000001</v>
      </c>
      <c r="BG150" s="238">
        <f>IF(N150="zákl. prenesená",J150,0)</f>
        <v>0</v>
      </c>
      <c r="BH150" s="238">
        <f>IF(N150="zníž. prenesená",J150,0)</f>
        <v>0</v>
      </c>
      <c r="BI150" s="238">
        <f>IF(N150="nulová",J150,0)</f>
        <v>0</v>
      </c>
      <c r="BJ150" s="14" t="s">
        <v>83</v>
      </c>
      <c r="BK150" s="238">
        <f>ROUND(I150*H150,2)</f>
        <v>27.800000000000001</v>
      </c>
      <c r="BL150" s="14" t="s">
        <v>147</v>
      </c>
      <c r="BM150" s="237" t="s">
        <v>580</v>
      </c>
    </row>
    <row r="151" s="12" customFormat="1" ht="22.8" customHeight="1">
      <c r="A151" s="12"/>
      <c r="B151" s="211"/>
      <c r="C151" s="212"/>
      <c r="D151" s="213" t="s">
        <v>70</v>
      </c>
      <c r="E151" s="224" t="s">
        <v>1076</v>
      </c>
      <c r="F151" s="224" t="s">
        <v>1192</v>
      </c>
      <c r="G151" s="212"/>
      <c r="H151" s="212"/>
      <c r="I151" s="212"/>
      <c r="J151" s="225">
        <f>BK151</f>
        <v>36.75</v>
      </c>
      <c r="K151" s="212"/>
      <c r="L151" s="216"/>
      <c r="M151" s="217"/>
      <c r="N151" s="218"/>
      <c r="O151" s="218"/>
      <c r="P151" s="219">
        <f>SUM(P152:P154)</f>
        <v>0</v>
      </c>
      <c r="Q151" s="218"/>
      <c r="R151" s="219">
        <f>SUM(R152:R154)</f>
        <v>0</v>
      </c>
      <c r="S151" s="218"/>
      <c r="T151" s="220">
        <f>SUM(T152:T154)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1" t="s">
        <v>78</v>
      </c>
      <c r="AT151" s="222" t="s">
        <v>70</v>
      </c>
      <c r="AU151" s="222" t="s">
        <v>78</v>
      </c>
      <c r="AY151" s="221" t="s">
        <v>140</v>
      </c>
      <c r="BK151" s="223">
        <f>SUM(BK152:BK154)</f>
        <v>36.75</v>
      </c>
    </row>
    <row r="152" s="2" customFormat="1" ht="16.5" customHeight="1">
      <c r="A152" s="29"/>
      <c r="B152" s="30"/>
      <c r="C152" s="226" t="s">
        <v>228</v>
      </c>
      <c r="D152" s="226" t="s">
        <v>143</v>
      </c>
      <c r="E152" s="227" t="s">
        <v>1193</v>
      </c>
      <c r="F152" s="228" t="s">
        <v>1194</v>
      </c>
      <c r="G152" s="229" t="s">
        <v>447</v>
      </c>
      <c r="H152" s="230">
        <v>1</v>
      </c>
      <c r="I152" s="231">
        <v>30.129999999999999</v>
      </c>
      <c r="J152" s="231">
        <f>ROUND(I152*H152,2)</f>
        <v>30.129999999999999</v>
      </c>
      <c r="K152" s="232"/>
      <c r="L152" s="35"/>
      <c r="M152" s="233" t="s">
        <v>1</v>
      </c>
      <c r="N152" s="234" t="s">
        <v>37</v>
      </c>
      <c r="O152" s="235">
        <v>0</v>
      </c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37" t="s">
        <v>147</v>
      </c>
      <c r="AT152" s="237" t="s">
        <v>143</v>
      </c>
      <c r="AU152" s="237" t="s">
        <v>83</v>
      </c>
      <c r="AY152" s="14" t="s">
        <v>140</v>
      </c>
      <c r="BE152" s="238">
        <f>IF(N152="základná",J152,0)</f>
        <v>0</v>
      </c>
      <c r="BF152" s="238">
        <f>IF(N152="znížená",J152,0)</f>
        <v>30.129999999999999</v>
      </c>
      <c r="BG152" s="238">
        <f>IF(N152="zákl. prenesená",J152,0)</f>
        <v>0</v>
      </c>
      <c r="BH152" s="238">
        <f>IF(N152="zníž. prenesená",J152,0)</f>
        <v>0</v>
      </c>
      <c r="BI152" s="238">
        <f>IF(N152="nulová",J152,0)</f>
        <v>0</v>
      </c>
      <c r="BJ152" s="14" t="s">
        <v>83</v>
      </c>
      <c r="BK152" s="238">
        <f>ROUND(I152*H152,2)</f>
        <v>30.129999999999999</v>
      </c>
      <c r="BL152" s="14" t="s">
        <v>147</v>
      </c>
      <c r="BM152" s="237" t="s">
        <v>777</v>
      </c>
    </row>
    <row r="153" s="2" customFormat="1" ht="16.5" customHeight="1">
      <c r="A153" s="29"/>
      <c r="B153" s="30"/>
      <c r="C153" s="226" t="s">
        <v>232</v>
      </c>
      <c r="D153" s="226" t="s">
        <v>143</v>
      </c>
      <c r="E153" s="227" t="s">
        <v>1195</v>
      </c>
      <c r="F153" s="228" t="s">
        <v>1196</v>
      </c>
      <c r="G153" s="229" t="s">
        <v>447</v>
      </c>
      <c r="H153" s="230">
        <v>1</v>
      </c>
      <c r="I153" s="231">
        <v>3.9100000000000001</v>
      </c>
      <c r="J153" s="231">
        <f>ROUND(I153*H153,2)</f>
        <v>3.9100000000000001</v>
      </c>
      <c r="K153" s="232"/>
      <c r="L153" s="35"/>
      <c r="M153" s="233" t="s">
        <v>1</v>
      </c>
      <c r="N153" s="234" t="s">
        <v>37</v>
      </c>
      <c r="O153" s="235">
        <v>0</v>
      </c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37" t="s">
        <v>147</v>
      </c>
      <c r="AT153" s="237" t="s">
        <v>143</v>
      </c>
      <c r="AU153" s="237" t="s">
        <v>83</v>
      </c>
      <c r="AY153" s="14" t="s">
        <v>140</v>
      </c>
      <c r="BE153" s="238">
        <f>IF(N153="základná",J153,0)</f>
        <v>0</v>
      </c>
      <c r="BF153" s="238">
        <f>IF(N153="znížená",J153,0)</f>
        <v>3.9100000000000001</v>
      </c>
      <c r="BG153" s="238">
        <f>IF(N153="zákl. prenesená",J153,0)</f>
        <v>0</v>
      </c>
      <c r="BH153" s="238">
        <f>IF(N153="zníž. prenesená",J153,0)</f>
        <v>0</v>
      </c>
      <c r="BI153" s="238">
        <f>IF(N153="nulová",J153,0)</f>
        <v>0</v>
      </c>
      <c r="BJ153" s="14" t="s">
        <v>83</v>
      </c>
      <c r="BK153" s="238">
        <f>ROUND(I153*H153,2)</f>
        <v>3.9100000000000001</v>
      </c>
      <c r="BL153" s="14" t="s">
        <v>147</v>
      </c>
      <c r="BM153" s="237" t="s">
        <v>785</v>
      </c>
    </row>
    <row r="154" s="2" customFormat="1" ht="21.75" customHeight="1">
      <c r="A154" s="29"/>
      <c r="B154" s="30"/>
      <c r="C154" s="226" t="s">
        <v>238</v>
      </c>
      <c r="D154" s="226" t="s">
        <v>143</v>
      </c>
      <c r="E154" s="227" t="s">
        <v>1197</v>
      </c>
      <c r="F154" s="228" t="s">
        <v>1198</v>
      </c>
      <c r="G154" s="229" t="s">
        <v>447</v>
      </c>
      <c r="H154" s="230">
        <v>1</v>
      </c>
      <c r="I154" s="231">
        <v>2.71</v>
      </c>
      <c r="J154" s="231">
        <f>ROUND(I154*H154,2)</f>
        <v>2.71</v>
      </c>
      <c r="K154" s="232"/>
      <c r="L154" s="35"/>
      <c r="M154" s="233" t="s">
        <v>1</v>
      </c>
      <c r="N154" s="234" t="s">
        <v>37</v>
      </c>
      <c r="O154" s="235">
        <v>0</v>
      </c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237" t="s">
        <v>147</v>
      </c>
      <c r="AT154" s="237" t="s">
        <v>143</v>
      </c>
      <c r="AU154" s="237" t="s">
        <v>83</v>
      </c>
      <c r="AY154" s="14" t="s">
        <v>140</v>
      </c>
      <c r="BE154" s="238">
        <f>IF(N154="základná",J154,0)</f>
        <v>0</v>
      </c>
      <c r="BF154" s="238">
        <f>IF(N154="znížená",J154,0)</f>
        <v>2.71</v>
      </c>
      <c r="BG154" s="238">
        <f>IF(N154="zákl. prenesená",J154,0)</f>
        <v>0</v>
      </c>
      <c r="BH154" s="238">
        <f>IF(N154="zníž. prenesená",J154,0)</f>
        <v>0</v>
      </c>
      <c r="BI154" s="238">
        <f>IF(N154="nulová",J154,0)</f>
        <v>0</v>
      </c>
      <c r="BJ154" s="14" t="s">
        <v>83</v>
      </c>
      <c r="BK154" s="238">
        <f>ROUND(I154*H154,2)</f>
        <v>2.71</v>
      </c>
      <c r="BL154" s="14" t="s">
        <v>147</v>
      </c>
      <c r="BM154" s="237" t="s">
        <v>793</v>
      </c>
    </row>
    <row r="155" s="12" customFormat="1" ht="22.8" customHeight="1">
      <c r="A155" s="12"/>
      <c r="B155" s="211"/>
      <c r="C155" s="212"/>
      <c r="D155" s="213" t="s">
        <v>70</v>
      </c>
      <c r="E155" s="224" t="s">
        <v>1090</v>
      </c>
      <c r="F155" s="224" t="s">
        <v>1199</v>
      </c>
      <c r="G155" s="212"/>
      <c r="H155" s="212"/>
      <c r="I155" s="212"/>
      <c r="J155" s="225">
        <f>BK155</f>
        <v>302.35000000000002</v>
      </c>
      <c r="K155" s="212"/>
      <c r="L155" s="216"/>
      <c r="M155" s="217"/>
      <c r="N155" s="218"/>
      <c r="O155" s="218"/>
      <c r="P155" s="219">
        <f>SUM(P156:P161)</f>
        <v>0</v>
      </c>
      <c r="Q155" s="218"/>
      <c r="R155" s="219">
        <f>SUM(R156:R161)</f>
        <v>0</v>
      </c>
      <c r="S155" s="218"/>
      <c r="T155" s="220">
        <f>SUM(T156:T161)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1" t="s">
        <v>78</v>
      </c>
      <c r="AT155" s="222" t="s">
        <v>70</v>
      </c>
      <c r="AU155" s="222" t="s">
        <v>78</v>
      </c>
      <c r="AY155" s="221" t="s">
        <v>140</v>
      </c>
      <c r="BK155" s="223">
        <f>SUM(BK156:BK161)</f>
        <v>302.35000000000002</v>
      </c>
    </row>
    <row r="156" s="2" customFormat="1" ht="16.5" customHeight="1">
      <c r="A156" s="29"/>
      <c r="B156" s="30"/>
      <c r="C156" s="226" t="s">
        <v>246</v>
      </c>
      <c r="D156" s="226" t="s">
        <v>143</v>
      </c>
      <c r="E156" s="227" t="s">
        <v>1200</v>
      </c>
      <c r="F156" s="228" t="s">
        <v>1201</v>
      </c>
      <c r="G156" s="229" t="s">
        <v>1202</v>
      </c>
      <c r="H156" s="230">
        <v>1</v>
      </c>
      <c r="I156" s="231">
        <v>41.399999999999999</v>
      </c>
      <c r="J156" s="231">
        <f>ROUND(I156*H156,2)</f>
        <v>41.399999999999999</v>
      </c>
      <c r="K156" s="232"/>
      <c r="L156" s="35"/>
      <c r="M156" s="233" t="s">
        <v>1</v>
      </c>
      <c r="N156" s="234" t="s">
        <v>37</v>
      </c>
      <c r="O156" s="235">
        <v>0</v>
      </c>
      <c r="P156" s="235">
        <f>O156*H156</f>
        <v>0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237" t="s">
        <v>147</v>
      </c>
      <c r="AT156" s="237" t="s">
        <v>143</v>
      </c>
      <c r="AU156" s="237" t="s">
        <v>83</v>
      </c>
      <c r="AY156" s="14" t="s">
        <v>140</v>
      </c>
      <c r="BE156" s="238">
        <f>IF(N156="základná",J156,0)</f>
        <v>0</v>
      </c>
      <c r="BF156" s="238">
        <f>IF(N156="znížená",J156,0)</f>
        <v>41.399999999999999</v>
      </c>
      <c r="BG156" s="238">
        <f>IF(N156="zákl. prenesená",J156,0)</f>
        <v>0</v>
      </c>
      <c r="BH156" s="238">
        <f>IF(N156="zníž. prenesená",J156,0)</f>
        <v>0</v>
      </c>
      <c r="BI156" s="238">
        <f>IF(N156="nulová",J156,0)</f>
        <v>0</v>
      </c>
      <c r="BJ156" s="14" t="s">
        <v>83</v>
      </c>
      <c r="BK156" s="238">
        <f>ROUND(I156*H156,2)</f>
        <v>41.399999999999999</v>
      </c>
      <c r="BL156" s="14" t="s">
        <v>147</v>
      </c>
      <c r="BM156" s="237" t="s">
        <v>803</v>
      </c>
    </row>
    <row r="157" s="2" customFormat="1" ht="16.5" customHeight="1">
      <c r="A157" s="29"/>
      <c r="B157" s="30"/>
      <c r="C157" s="226" t="s">
        <v>250</v>
      </c>
      <c r="D157" s="226" t="s">
        <v>143</v>
      </c>
      <c r="E157" s="227" t="s">
        <v>1203</v>
      </c>
      <c r="F157" s="228" t="s">
        <v>1204</v>
      </c>
      <c r="G157" s="229" t="s">
        <v>754</v>
      </c>
      <c r="H157" s="230">
        <v>1</v>
      </c>
      <c r="I157" s="231">
        <v>138</v>
      </c>
      <c r="J157" s="231">
        <f>ROUND(I157*H157,2)</f>
        <v>138</v>
      </c>
      <c r="K157" s="232"/>
      <c r="L157" s="35"/>
      <c r="M157" s="233" t="s">
        <v>1</v>
      </c>
      <c r="N157" s="234" t="s">
        <v>37</v>
      </c>
      <c r="O157" s="235">
        <v>0</v>
      </c>
      <c r="P157" s="235">
        <f>O157*H157</f>
        <v>0</v>
      </c>
      <c r="Q157" s="235">
        <v>0</v>
      </c>
      <c r="R157" s="235">
        <f>Q157*H157</f>
        <v>0</v>
      </c>
      <c r="S157" s="235">
        <v>0</v>
      </c>
      <c r="T157" s="236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237" t="s">
        <v>147</v>
      </c>
      <c r="AT157" s="237" t="s">
        <v>143</v>
      </c>
      <c r="AU157" s="237" t="s">
        <v>83</v>
      </c>
      <c r="AY157" s="14" t="s">
        <v>140</v>
      </c>
      <c r="BE157" s="238">
        <f>IF(N157="základná",J157,0)</f>
        <v>0</v>
      </c>
      <c r="BF157" s="238">
        <f>IF(N157="znížená",J157,0)</f>
        <v>138</v>
      </c>
      <c r="BG157" s="238">
        <f>IF(N157="zákl. prenesená",J157,0)</f>
        <v>0</v>
      </c>
      <c r="BH157" s="238">
        <f>IF(N157="zníž. prenesená",J157,0)</f>
        <v>0</v>
      </c>
      <c r="BI157" s="238">
        <f>IF(N157="nulová",J157,0)</f>
        <v>0</v>
      </c>
      <c r="BJ157" s="14" t="s">
        <v>83</v>
      </c>
      <c r="BK157" s="238">
        <f>ROUND(I157*H157,2)</f>
        <v>138</v>
      </c>
      <c r="BL157" s="14" t="s">
        <v>147</v>
      </c>
      <c r="BM157" s="237" t="s">
        <v>813</v>
      </c>
    </row>
    <row r="158" s="2" customFormat="1" ht="16.5" customHeight="1">
      <c r="A158" s="29"/>
      <c r="B158" s="30"/>
      <c r="C158" s="226" t="s">
        <v>254</v>
      </c>
      <c r="D158" s="226" t="s">
        <v>143</v>
      </c>
      <c r="E158" s="227" t="s">
        <v>1205</v>
      </c>
      <c r="F158" s="228" t="s">
        <v>1206</v>
      </c>
      <c r="G158" s="229" t="s">
        <v>296</v>
      </c>
      <c r="H158" s="230">
        <v>1</v>
      </c>
      <c r="I158" s="231">
        <v>92.370000000000005</v>
      </c>
      <c r="J158" s="231">
        <f>ROUND(I158*H158,2)</f>
        <v>92.370000000000005</v>
      </c>
      <c r="K158" s="232"/>
      <c r="L158" s="35"/>
      <c r="M158" s="233" t="s">
        <v>1</v>
      </c>
      <c r="N158" s="234" t="s">
        <v>37</v>
      </c>
      <c r="O158" s="235">
        <v>0</v>
      </c>
      <c r="P158" s="235">
        <f>O158*H158</f>
        <v>0</v>
      </c>
      <c r="Q158" s="235">
        <v>0</v>
      </c>
      <c r="R158" s="235">
        <f>Q158*H158</f>
        <v>0</v>
      </c>
      <c r="S158" s="235">
        <v>0</v>
      </c>
      <c r="T158" s="236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237" t="s">
        <v>147</v>
      </c>
      <c r="AT158" s="237" t="s">
        <v>143</v>
      </c>
      <c r="AU158" s="237" t="s">
        <v>83</v>
      </c>
      <c r="AY158" s="14" t="s">
        <v>140</v>
      </c>
      <c r="BE158" s="238">
        <f>IF(N158="základná",J158,0)</f>
        <v>0</v>
      </c>
      <c r="BF158" s="238">
        <f>IF(N158="znížená",J158,0)</f>
        <v>92.370000000000005</v>
      </c>
      <c r="BG158" s="238">
        <f>IF(N158="zákl. prenesená",J158,0)</f>
        <v>0</v>
      </c>
      <c r="BH158" s="238">
        <f>IF(N158="zníž. prenesená",J158,0)</f>
        <v>0</v>
      </c>
      <c r="BI158" s="238">
        <f>IF(N158="nulová",J158,0)</f>
        <v>0</v>
      </c>
      <c r="BJ158" s="14" t="s">
        <v>83</v>
      </c>
      <c r="BK158" s="238">
        <f>ROUND(I158*H158,2)</f>
        <v>92.370000000000005</v>
      </c>
      <c r="BL158" s="14" t="s">
        <v>147</v>
      </c>
      <c r="BM158" s="237" t="s">
        <v>821</v>
      </c>
    </row>
    <row r="159" s="2" customFormat="1" ht="24.15" customHeight="1">
      <c r="A159" s="29"/>
      <c r="B159" s="30"/>
      <c r="C159" s="226" t="s">
        <v>258</v>
      </c>
      <c r="D159" s="226" t="s">
        <v>143</v>
      </c>
      <c r="E159" s="227" t="s">
        <v>1207</v>
      </c>
      <c r="F159" s="228" t="s">
        <v>1208</v>
      </c>
      <c r="G159" s="229" t="s">
        <v>1209</v>
      </c>
      <c r="H159" s="230">
        <v>2</v>
      </c>
      <c r="I159" s="231">
        <v>3.8999999999999999</v>
      </c>
      <c r="J159" s="231">
        <f>ROUND(I159*H159,2)</f>
        <v>7.7999999999999998</v>
      </c>
      <c r="K159" s="232"/>
      <c r="L159" s="35"/>
      <c r="M159" s="233" t="s">
        <v>1</v>
      </c>
      <c r="N159" s="234" t="s">
        <v>37</v>
      </c>
      <c r="O159" s="235">
        <v>0</v>
      </c>
      <c r="P159" s="235">
        <f>O159*H159</f>
        <v>0</v>
      </c>
      <c r="Q159" s="235">
        <v>0</v>
      </c>
      <c r="R159" s="235">
        <f>Q159*H159</f>
        <v>0</v>
      </c>
      <c r="S159" s="235">
        <v>0</v>
      </c>
      <c r="T159" s="23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237" t="s">
        <v>147</v>
      </c>
      <c r="AT159" s="237" t="s">
        <v>143</v>
      </c>
      <c r="AU159" s="237" t="s">
        <v>83</v>
      </c>
      <c r="AY159" s="14" t="s">
        <v>140</v>
      </c>
      <c r="BE159" s="238">
        <f>IF(N159="základná",J159,0)</f>
        <v>0</v>
      </c>
      <c r="BF159" s="238">
        <f>IF(N159="znížená",J159,0)</f>
        <v>7.7999999999999998</v>
      </c>
      <c r="BG159" s="238">
        <f>IF(N159="zákl. prenesená",J159,0)</f>
        <v>0</v>
      </c>
      <c r="BH159" s="238">
        <f>IF(N159="zníž. prenesená",J159,0)</f>
        <v>0</v>
      </c>
      <c r="BI159" s="238">
        <f>IF(N159="nulová",J159,0)</f>
        <v>0</v>
      </c>
      <c r="BJ159" s="14" t="s">
        <v>83</v>
      </c>
      <c r="BK159" s="238">
        <f>ROUND(I159*H159,2)</f>
        <v>7.7999999999999998</v>
      </c>
      <c r="BL159" s="14" t="s">
        <v>147</v>
      </c>
      <c r="BM159" s="237" t="s">
        <v>831</v>
      </c>
    </row>
    <row r="160" s="2" customFormat="1" ht="24.15" customHeight="1">
      <c r="A160" s="29"/>
      <c r="B160" s="30"/>
      <c r="C160" s="226" t="s">
        <v>262</v>
      </c>
      <c r="D160" s="226" t="s">
        <v>143</v>
      </c>
      <c r="E160" s="227" t="s">
        <v>1210</v>
      </c>
      <c r="F160" s="228" t="s">
        <v>1211</v>
      </c>
      <c r="G160" s="229" t="s">
        <v>1209</v>
      </c>
      <c r="H160" s="230">
        <v>2</v>
      </c>
      <c r="I160" s="231">
        <v>7.8399999999999999</v>
      </c>
      <c r="J160" s="231">
        <f>ROUND(I160*H160,2)</f>
        <v>15.68</v>
      </c>
      <c r="K160" s="232"/>
      <c r="L160" s="35"/>
      <c r="M160" s="233" t="s">
        <v>1</v>
      </c>
      <c r="N160" s="234" t="s">
        <v>37</v>
      </c>
      <c r="O160" s="235">
        <v>0</v>
      </c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237" t="s">
        <v>147</v>
      </c>
      <c r="AT160" s="237" t="s">
        <v>143</v>
      </c>
      <c r="AU160" s="237" t="s">
        <v>83</v>
      </c>
      <c r="AY160" s="14" t="s">
        <v>140</v>
      </c>
      <c r="BE160" s="238">
        <f>IF(N160="základná",J160,0)</f>
        <v>0</v>
      </c>
      <c r="BF160" s="238">
        <f>IF(N160="znížená",J160,0)</f>
        <v>15.68</v>
      </c>
      <c r="BG160" s="238">
        <f>IF(N160="zákl. prenesená",J160,0)</f>
        <v>0</v>
      </c>
      <c r="BH160" s="238">
        <f>IF(N160="zníž. prenesená",J160,0)</f>
        <v>0</v>
      </c>
      <c r="BI160" s="238">
        <f>IF(N160="nulová",J160,0)</f>
        <v>0</v>
      </c>
      <c r="BJ160" s="14" t="s">
        <v>83</v>
      </c>
      <c r="BK160" s="238">
        <f>ROUND(I160*H160,2)</f>
        <v>15.68</v>
      </c>
      <c r="BL160" s="14" t="s">
        <v>147</v>
      </c>
      <c r="BM160" s="237" t="s">
        <v>841</v>
      </c>
    </row>
    <row r="161" s="2" customFormat="1" ht="16.5" customHeight="1">
      <c r="A161" s="29"/>
      <c r="B161" s="30"/>
      <c r="C161" s="226" t="s">
        <v>269</v>
      </c>
      <c r="D161" s="226" t="s">
        <v>143</v>
      </c>
      <c r="E161" s="227" t="s">
        <v>1212</v>
      </c>
      <c r="F161" s="228" t="s">
        <v>1213</v>
      </c>
      <c r="G161" s="229" t="s">
        <v>296</v>
      </c>
      <c r="H161" s="230">
        <v>10</v>
      </c>
      <c r="I161" s="231">
        <v>0.70999999999999996</v>
      </c>
      <c r="J161" s="231">
        <f>ROUND(I161*H161,2)</f>
        <v>7.0999999999999996</v>
      </c>
      <c r="K161" s="232"/>
      <c r="L161" s="35"/>
      <c r="M161" s="233" t="s">
        <v>1</v>
      </c>
      <c r="N161" s="234" t="s">
        <v>37</v>
      </c>
      <c r="O161" s="235">
        <v>0</v>
      </c>
      <c r="P161" s="235">
        <f>O161*H161</f>
        <v>0</v>
      </c>
      <c r="Q161" s="235">
        <v>0</v>
      </c>
      <c r="R161" s="235">
        <f>Q161*H161</f>
        <v>0</v>
      </c>
      <c r="S161" s="235">
        <v>0</v>
      </c>
      <c r="T161" s="236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237" t="s">
        <v>147</v>
      </c>
      <c r="AT161" s="237" t="s">
        <v>143</v>
      </c>
      <c r="AU161" s="237" t="s">
        <v>83</v>
      </c>
      <c r="AY161" s="14" t="s">
        <v>140</v>
      </c>
      <c r="BE161" s="238">
        <f>IF(N161="základná",J161,0)</f>
        <v>0</v>
      </c>
      <c r="BF161" s="238">
        <f>IF(N161="znížená",J161,0)</f>
        <v>7.0999999999999996</v>
      </c>
      <c r="BG161" s="238">
        <f>IF(N161="zákl. prenesená",J161,0)</f>
        <v>0</v>
      </c>
      <c r="BH161" s="238">
        <f>IF(N161="zníž. prenesená",J161,0)</f>
        <v>0</v>
      </c>
      <c r="BI161" s="238">
        <f>IF(N161="nulová",J161,0)</f>
        <v>0</v>
      </c>
      <c r="BJ161" s="14" t="s">
        <v>83</v>
      </c>
      <c r="BK161" s="238">
        <f>ROUND(I161*H161,2)</f>
        <v>7.0999999999999996</v>
      </c>
      <c r="BL161" s="14" t="s">
        <v>147</v>
      </c>
      <c r="BM161" s="237" t="s">
        <v>849</v>
      </c>
    </row>
    <row r="162" s="12" customFormat="1" ht="22.8" customHeight="1">
      <c r="A162" s="12"/>
      <c r="B162" s="211"/>
      <c r="C162" s="212"/>
      <c r="D162" s="213" t="s">
        <v>70</v>
      </c>
      <c r="E162" s="224" t="s">
        <v>1104</v>
      </c>
      <c r="F162" s="224" t="s">
        <v>1214</v>
      </c>
      <c r="G162" s="212"/>
      <c r="H162" s="212"/>
      <c r="I162" s="212"/>
      <c r="J162" s="225">
        <f>BK162</f>
        <v>3280.8000000000002</v>
      </c>
      <c r="K162" s="212"/>
      <c r="L162" s="216"/>
      <c r="M162" s="217"/>
      <c r="N162" s="218"/>
      <c r="O162" s="218"/>
      <c r="P162" s="219">
        <f>SUM(P163:P178)</f>
        <v>0</v>
      </c>
      <c r="Q162" s="218"/>
      <c r="R162" s="219">
        <f>SUM(R163:R178)</f>
        <v>0</v>
      </c>
      <c r="S162" s="218"/>
      <c r="T162" s="220">
        <f>SUM(T163:T178)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1" t="s">
        <v>78</v>
      </c>
      <c r="AT162" s="222" t="s">
        <v>70</v>
      </c>
      <c r="AU162" s="222" t="s">
        <v>78</v>
      </c>
      <c r="AY162" s="221" t="s">
        <v>140</v>
      </c>
      <c r="BK162" s="223">
        <f>SUM(BK163:BK178)</f>
        <v>3280.8000000000002</v>
      </c>
    </row>
    <row r="163" s="2" customFormat="1" ht="16.5" customHeight="1">
      <c r="A163" s="29"/>
      <c r="B163" s="30"/>
      <c r="C163" s="226" t="s">
        <v>273</v>
      </c>
      <c r="D163" s="226" t="s">
        <v>143</v>
      </c>
      <c r="E163" s="227" t="s">
        <v>394</v>
      </c>
      <c r="F163" s="228" t="s">
        <v>1215</v>
      </c>
      <c r="G163" s="229" t="s">
        <v>399</v>
      </c>
      <c r="H163" s="230">
        <v>1</v>
      </c>
      <c r="I163" s="231">
        <v>56.350000000000001</v>
      </c>
      <c r="J163" s="231">
        <f>ROUND(I163*H163,2)</f>
        <v>56.350000000000001</v>
      </c>
      <c r="K163" s="232"/>
      <c r="L163" s="35"/>
      <c r="M163" s="233" t="s">
        <v>1</v>
      </c>
      <c r="N163" s="234" t="s">
        <v>37</v>
      </c>
      <c r="O163" s="235">
        <v>0</v>
      </c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237" t="s">
        <v>147</v>
      </c>
      <c r="AT163" s="237" t="s">
        <v>143</v>
      </c>
      <c r="AU163" s="237" t="s">
        <v>83</v>
      </c>
      <c r="AY163" s="14" t="s">
        <v>140</v>
      </c>
      <c r="BE163" s="238">
        <f>IF(N163="základná",J163,0)</f>
        <v>0</v>
      </c>
      <c r="BF163" s="238">
        <f>IF(N163="znížená",J163,0)</f>
        <v>56.350000000000001</v>
      </c>
      <c r="BG163" s="238">
        <f>IF(N163="zákl. prenesená",J163,0)</f>
        <v>0</v>
      </c>
      <c r="BH163" s="238">
        <f>IF(N163="zníž. prenesená",J163,0)</f>
        <v>0</v>
      </c>
      <c r="BI163" s="238">
        <f>IF(N163="nulová",J163,0)</f>
        <v>0</v>
      </c>
      <c r="BJ163" s="14" t="s">
        <v>83</v>
      </c>
      <c r="BK163" s="238">
        <f>ROUND(I163*H163,2)</f>
        <v>56.350000000000001</v>
      </c>
      <c r="BL163" s="14" t="s">
        <v>147</v>
      </c>
      <c r="BM163" s="237" t="s">
        <v>857</v>
      </c>
    </row>
    <row r="164" s="2" customFormat="1" ht="16.5" customHeight="1">
      <c r="A164" s="29"/>
      <c r="B164" s="30"/>
      <c r="C164" s="226" t="s">
        <v>279</v>
      </c>
      <c r="D164" s="226" t="s">
        <v>143</v>
      </c>
      <c r="E164" s="227" t="s">
        <v>1216</v>
      </c>
      <c r="F164" s="228" t="s">
        <v>1217</v>
      </c>
      <c r="G164" s="229" t="s">
        <v>399</v>
      </c>
      <c r="H164" s="230">
        <v>1</v>
      </c>
      <c r="I164" s="231">
        <v>109.25</v>
      </c>
      <c r="J164" s="231">
        <f>ROUND(I164*H164,2)</f>
        <v>109.25</v>
      </c>
      <c r="K164" s="232"/>
      <c r="L164" s="35"/>
      <c r="M164" s="233" t="s">
        <v>1</v>
      </c>
      <c r="N164" s="234" t="s">
        <v>37</v>
      </c>
      <c r="O164" s="235">
        <v>0</v>
      </c>
      <c r="P164" s="235">
        <f>O164*H164</f>
        <v>0</v>
      </c>
      <c r="Q164" s="235">
        <v>0</v>
      </c>
      <c r="R164" s="235">
        <f>Q164*H164</f>
        <v>0</v>
      </c>
      <c r="S164" s="235">
        <v>0</v>
      </c>
      <c r="T164" s="236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237" t="s">
        <v>147</v>
      </c>
      <c r="AT164" s="237" t="s">
        <v>143</v>
      </c>
      <c r="AU164" s="237" t="s">
        <v>83</v>
      </c>
      <c r="AY164" s="14" t="s">
        <v>140</v>
      </c>
      <c r="BE164" s="238">
        <f>IF(N164="základná",J164,0)</f>
        <v>0</v>
      </c>
      <c r="BF164" s="238">
        <f>IF(N164="znížená",J164,0)</f>
        <v>109.25</v>
      </c>
      <c r="BG164" s="238">
        <f>IF(N164="zákl. prenesená",J164,0)</f>
        <v>0</v>
      </c>
      <c r="BH164" s="238">
        <f>IF(N164="zníž. prenesená",J164,0)</f>
        <v>0</v>
      </c>
      <c r="BI164" s="238">
        <f>IF(N164="nulová",J164,0)</f>
        <v>0</v>
      </c>
      <c r="BJ164" s="14" t="s">
        <v>83</v>
      </c>
      <c r="BK164" s="238">
        <f>ROUND(I164*H164,2)</f>
        <v>109.25</v>
      </c>
      <c r="BL164" s="14" t="s">
        <v>147</v>
      </c>
      <c r="BM164" s="237" t="s">
        <v>448</v>
      </c>
    </row>
    <row r="165" s="2" customFormat="1" ht="16.5" customHeight="1">
      <c r="A165" s="29"/>
      <c r="B165" s="30"/>
      <c r="C165" s="226" t="s">
        <v>382</v>
      </c>
      <c r="D165" s="226" t="s">
        <v>143</v>
      </c>
      <c r="E165" s="227" t="s">
        <v>1218</v>
      </c>
      <c r="F165" s="228" t="s">
        <v>1219</v>
      </c>
      <c r="G165" s="229" t="s">
        <v>399</v>
      </c>
      <c r="H165" s="230">
        <v>3</v>
      </c>
      <c r="I165" s="231">
        <v>40.25</v>
      </c>
      <c r="J165" s="231">
        <f>ROUND(I165*H165,2)</f>
        <v>120.75</v>
      </c>
      <c r="K165" s="232"/>
      <c r="L165" s="35"/>
      <c r="M165" s="233" t="s">
        <v>1</v>
      </c>
      <c r="N165" s="234" t="s">
        <v>37</v>
      </c>
      <c r="O165" s="235">
        <v>0</v>
      </c>
      <c r="P165" s="235">
        <f>O165*H165</f>
        <v>0</v>
      </c>
      <c r="Q165" s="235">
        <v>0</v>
      </c>
      <c r="R165" s="235">
        <f>Q165*H165</f>
        <v>0</v>
      </c>
      <c r="S165" s="235">
        <v>0</v>
      </c>
      <c r="T165" s="236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237" t="s">
        <v>147</v>
      </c>
      <c r="AT165" s="237" t="s">
        <v>143</v>
      </c>
      <c r="AU165" s="237" t="s">
        <v>83</v>
      </c>
      <c r="AY165" s="14" t="s">
        <v>140</v>
      </c>
      <c r="BE165" s="238">
        <f>IF(N165="základná",J165,0)</f>
        <v>0</v>
      </c>
      <c r="BF165" s="238">
        <f>IF(N165="znížená",J165,0)</f>
        <v>120.75</v>
      </c>
      <c r="BG165" s="238">
        <f>IF(N165="zákl. prenesená",J165,0)</f>
        <v>0</v>
      </c>
      <c r="BH165" s="238">
        <f>IF(N165="zníž. prenesená",J165,0)</f>
        <v>0</v>
      </c>
      <c r="BI165" s="238">
        <f>IF(N165="nulová",J165,0)</f>
        <v>0</v>
      </c>
      <c r="BJ165" s="14" t="s">
        <v>83</v>
      </c>
      <c r="BK165" s="238">
        <f>ROUND(I165*H165,2)</f>
        <v>120.75</v>
      </c>
      <c r="BL165" s="14" t="s">
        <v>147</v>
      </c>
      <c r="BM165" s="237" t="s">
        <v>870</v>
      </c>
    </row>
    <row r="166" s="2" customFormat="1" ht="16.5" customHeight="1">
      <c r="A166" s="29"/>
      <c r="B166" s="30"/>
      <c r="C166" s="226" t="s">
        <v>386</v>
      </c>
      <c r="D166" s="226" t="s">
        <v>143</v>
      </c>
      <c r="E166" s="227" t="s">
        <v>1220</v>
      </c>
      <c r="F166" s="228" t="s">
        <v>1221</v>
      </c>
      <c r="G166" s="229" t="s">
        <v>399</v>
      </c>
      <c r="H166" s="230">
        <v>1</v>
      </c>
      <c r="I166" s="231">
        <v>113.84999999999999</v>
      </c>
      <c r="J166" s="231">
        <f>ROUND(I166*H166,2)</f>
        <v>113.84999999999999</v>
      </c>
      <c r="K166" s="232"/>
      <c r="L166" s="35"/>
      <c r="M166" s="233" t="s">
        <v>1</v>
      </c>
      <c r="N166" s="234" t="s">
        <v>37</v>
      </c>
      <c r="O166" s="235">
        <v>0</v>
      </c>
      <c r="P166" s="235">
        <f>O166*H166</f>
        <v>0</v>
      </c>
      <c r="Q166" s="235">
        <v>0</v>
      </c>
      <c r="R166" s="235">
        <f>Q166*H166</f>
        <v>0</v>
      </c>
      <c r="S166" s="235">
        <v>0</v>
      </c>
      <c r="T166" s="23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237" t="s">
        <v>147</v>
      </c>
      <c r="AT166" s="237" t="s">
        <v>143</v>
      </c>
      <c r="AU166" s="237" t="s">
        <v>83</v>
      </c>
      <c r="AY166" s="14" t="s">
        <v>140</v>
      </c>
      <c r="BE166" s="238">
        <f>IF(N166="základná",J166,0)</f>
        <v>0</v>
      </c>
      <c r="BF166" s="238">
        <f>IF(N166="znížená",J166,0)</f>
        <v>113.84999999999999</v>
      </c>
      <c r="BG166" s="238">
        <f>IF(N166="zákl. prenesená",J166,0)</f>
        <v>0</v>
      </c>
      <c r="BH166" s="238">
        <f>IF(N166="zníž. prenesená",J166,0)</f>
        <v>0</v>
      </c>
      <c r="BI166" s="238">
        <f>IF(N166="nulová",J166,0)</f>
        <v>0</v>
      </c>
      <c r="BJ166" s="14" t="s">
        <v>83</v>
      </c>
      <c r="BK166" s="238">
        <f>ROUND(I166*H166,2)</f>
        <v>113.84999999999999</v>
      </c>
      <c r="BL166" s="14" t="s">
        <v>147</v>
      </c>
      <c r="BM166" s="237" t="s">
        <v>876</v>
      </c>
    </row>
    <row r="167" s="2" customFormat="1" ht="16.5" customHeight="1">
      <c r="A167" s="29"/>
      <c r="B167" s="30"/>
      <c r="C167" s="226" t="s">
        <v>390</v>
      </c>
      <c r="D167" s="226" t="s">
        <v>143</v>
      </c>
      <c r="E167" s="227" t="s">
        <v>1222</v>
      </c>
      <c r="F167" s="228" t="s">
        <v>1223</v>
      </c>
      <c r="G167" s="229" t="s">
        <v>399</v>
      </c>
      <c r="H167" s="230">
        <v>1</v>
      </c>
      <c r="I167" s="231">
        <v>40.25</v>
      </c>
      <c r="J167" s="231">
        <f>ROUND(I167*H167,2)</f>
        <v>40.25</v>
      </c>
      <c r="K167" s="232"/>
      <c r="L167" s="35"/>
      <c r="M167" s="233" t="s">
        <v>1</v>
      </c>
      <c r="N167" s="234" t="s">
        <v>37</v>
      </c>
      <c r="O167" s="235">
        <v>0</v>
      </c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237" t="s">
        <v>147</v>
      </c>
      <c r="AT167" s="237" t="s">
        <v>143</v>
      </c>
      <c r="AU167" s="237" t="s">
        <v>83</v>
      </c>
      <c r="AY167" s="14" t="s">
        <v>140</v>
      </c>
      <c r="BE167" s="238">
        <f>IF(N167="základná",J167,0)</f>
        <v>0</v>
      </c>
      <c r="BF167" s="238">
        <f>IF(N167="znížená",J167,0)</f>
        <v>40.25</v>
      </c>
      <c r="BG167" s="238">
        <f>IF(N167="zákl. prenesená",J167,0)</f>
        <v>0</v>
      </c>
      <c r="BH167" s="238">
        <f>IF(N167="zníž. prenesená",J167,0)</f>
        <v>0</v>
      </c>
      <c r="BI167" s="238">
        <f>IF(N167="nulová",J167,0)</f>
        <v>0</v>
      </c>
      <c r="BJ167" s="14" t="s">
        <v>83</v>
      </c>
      <c r="BK167" s="238">
        <f>ROUND(I167*H167,2)</f>
        <v>40.25</v>
      </c>
      <c r="BL167" s="14" t="s">
        <v>147</v>
      </c>
      <c r="BM167" s="237" t="s">
        <v>883</v>
      </c>
    </row>
    <row r="168" s="2" customFormat="1" ht="24.15" customHeight="1">
      <c r="A168" s="29"/>
      <c r="B168" s="30"/>
      <c r="C168" s="226" t="s">
        <v>396</v>
      </c>
      <c r="D168" s="226" t="s">
        <v>143</v>
      </c>
      <c r="E168" s="227" t="s">
        <v>1224</v>
      </c>
      <c r="F168" s="228" t="s">
        <v>1225</v>
      </c>
      <c r="G168" s="229" t="s">
        <v>399</v>
      </c>
      <c r="H168" s="230">
        <v>2</v>
      </c>
      <c r="I168" s="231">
        <v>40.25</v>
      </c>
      <c r="J168" s="231">
        <f>ROUND(I168*H168,2)</f>
        <v>80.5</v>
      </c>
      <c r="K168" s="232"/>
      <c r="L168" s="35"/>
      <c r="M168" s="233" t="s">
        <v>1</v>
      </c>
      <c r="N168" s="234" t="s">
        <v>37</v>
      </c>
      <c r="O168" s="235">
        <v>0</v>
      </c>
      <c r="P168" s="235">
        <f>O168*H168</f>
        <v>0</v>
      </c>
      <c r="Q168" s="235">
        <v>0</v>
      </c>
      <c r="R168" s="235">
        <f>Q168*H168</f>
        <v>0</v>
      </c>
      <c r="S168" s="235">
        <v>0</v>
      </c>
      <c r="T168" s="236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237" t="s">
        <v>147</v>
      </c>
      <c r="AT168" s="237" t="s">
        <v>143</v>
      </c>
      <c r="AU168" s="237" t="s">
        <v>83</v>
      </c>
      <c r="AY168" s="14" t="s">
        <v>140</v>
      </c>
      <c r="BE168" s="238">
        <f>IF(N168="základná",J168,0)</f>
        <v>0</v>
      </c>
      <c r="BF168" s="238">
        <f>IF(N168="znížená",J168,0)</f>
        <v>80.5</v>
      </c>
      <c r="BG168" s="238">
        <f>IF(N168="zákl. prenesená",J168,0)</f>
        <v>0</v>
      </c>
      <c r="BH168" s="238">
        <f>IF(N168="zníž. prenesená",J168,0)</f>
        <v>0</v>
      </c>
      <c r="BI168" s="238">
        <f>IF(N168="nulová",J168,0)</f>
        <v>0</v>
      </c>
      <c r="BJ168" s="14" t="s">
        <v>83</v>
      </c>
      <c r="BK168" s="238">
        <f>ROUND(I168*H168,2)</f>
        <v>80.5</v>
      </c>
      <c r="BL168" s="14" t="s">
        <v>147</v>
      </c>
      <c r="BM168" s="237" t="s">
        <v>961</v>
      </c>
    </row>
    <row r="169" s="2" customFormat="1" ht="16.5" customHeight="1">
      <c r="A169" s="29"/>
      <c r="B169" s="30"/>
      <c r="C169" s="226" t="s">
        <v>559</v>
      </c>
      <c r="D169" s="226" t="s">
        <v>143</v>
      </c>
      <c r="E169" s="227" t="s">
        <v>1226</v>
      </c>
      <c r="F169" s="228" t="s">
        <v>1227</v>
      </c>
      <c r="G169" s="229" t="s">
        <v>399</v>
      </c>
      <c r="H169" s="230">
        <v>2</v>
      </c>
      <c r="I169" s="231">
        <v>40.25</v>
      </c>
      <c r="J169" s="231">
        <f>ROUND(I169*H169,2)</f>
        <v>80.5</v>
      </c>
      <c r="K169" s="232"/>
      <c r="L169" s="35"/>
      <c r="M169" s="233" t="s">
        <v>1</v>
      </c>
      <c r="N169" s="234" t="s">
        <v>37</v>
      </c>
      <c r="O169" s="235">
        <v>0</v>
      </c>
      <c r="P169" s="235">
        <f>O169*H169</f>
        <v>0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237" t="s">
        <v>147</v>
      </c>
      <c r="AT169" s="237" t="s">
        <v>143</v>
      </c>
      <c r="AU169" s="237" t="s">
        <v>83</v>
      </c>
      <c r="AY169" s="14" t="s">
        <v>140</v>
      </c>
      <c r="BE169" s="238">
        <f>IF(N169="základná",J169,0)</f>
        <v>0</v>
      </c>
      <c r="BF169" s="238">
        <f>IF(N169="znížená",J169,0)</f>
        <v>80.5</v>
      </c>
      <c r="BG169" s="238">
        <f>IF(N169="zákl. prenesená",J169,0)</f>
        <v>0</v>
      </c>
      <c r="BH169" s="238">
        <f>IF(N169="zníž. prenesená",J169,0)</f>
        <v>0</v>
      </c>
      <c r="BI169" s="238">
        <f>IF(N169="nulová",J169,0)</f>
        <v>0</v>
      </c>
      <c r="BJ169" s="14" t="s">
        <v>83</v>
      </c>
      <c r="BK169" s="238">
        <f>ROUND(I169*H169,2)</f>
        <v>80.5</v>
      </c>
      <c r="BL169" s="14" t="s">
        <v>147</v>
      </c>
      <c r="BM169" s="237" t="s">
        <v>964</v>
      </c>
    </row>
    <row r="170" s="2" customFormat="1" ht="16.5" customHeight="1">
      <c r="A170" s="29"/>
      <c r="B170" s="30"/>
      <c r="C170" s="226" t="s">
        <v>564</v>
      </c>
      <c r="D170" s="226" t="s">
        <v>143</v>
      </c>
      <c r="E170" s="227" t="s">
        <v>1228</v>
      </c>
      <c r="F170" s="228" t="s">
        <v>1229</v>
      </c>
      <c r="G170" s="229" t="s">
        <v>754</v>
      </c>
      <c r="H170" s="230">
        <v>1</v>
      </c>
      <c r="I170" s="231">
        <v>345</v>
      </c>
      <c r="J170" s="231">
        <f>ROUND(I170*H170,2)</f>
        <v>345</v>
      </c>
      <c r="K170" s="232"/>
      <c r="L170" s="35"/>
      <c r="M170" s="233" t="s">
        <v>1</v>
      </c>
      <c r="N170" s="234" t="s">
        <v>37</v>
      </c>
      <c r="O170" s="235">
        <v>0</v>
      </c>
      <c r="P170" s="235">
        <f>O170*H170</f>
        <v>0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237" t="s">
        <v>147</v>
      </c>
      <c r="AT170" s="237" t="s">
        <v>143</v>
      </c>
      <c r="AU170" s="237" t="s">
        <v>83</v>
      </c>
      <c r="AY170" s="14" t="s">
        <v>140</v>
      </c>
      <c r="BE170" s="238">
        <f>IF(N170="základná",J170,0)</f>
        <v>0</v>
      </c>
      <c r="BF170" s="238">
        <f>IF(N170="znížená",J170,0)</f>
        <v>345</v>
      </c>
      <c r="BG170" s="238">
        <f>IF(N170="zákl. prenesená",J170,0)</f>
        <v>0</v>
      </c>
      <c r="BH170" s="238">
        <f>IF(N170="zníž. prenesená",J170,0)</f>
        <v>0</v>
      </c>
      <c r="BI170" s="238">
        <f>IF(N170="nulová",J170,0)</f>
        <v>0</v>
      </c>
      <c r="BJ170" s="14" t="s">
        <v>83</v>
      </c>
      <c r="BK170" s="238">
        <f>ROUND(I170*H170,2)</f>
        <v>345</v>
      </c>
      <c r="BL170" s="14" t="s">
        <v>147</v>
      </c>
      <c r="BM170" s="237" t="s">
        <v>966</v>
      </c>
    </row>
    <row r="171" s="2" customFormat="1" ht="24.15" customHeight="1">
      <c r="A171" s="29"/>
      <c r="B171" s="30"/>
      <c r="C171" s="226" t="s">
        <v>568</v>
      </c>
      <c r="D171" s="226" t="s">
        <v>143</v>
      </c>
      <c r="E171" s="227" t="s">
        <v>1230</v>
      </c>
      <c r="F171" s="228" t="s">
        <v>1231</v>
      </c>
      <c r="G171" s="229" t="s">
        <v>754</v>
      </c>
      <c r="H171" s="230">
        <v>1</v>
      </c>
      <c r="I171" s="231">
        <v>402.5</v>
      </c>
      <c r="J171" s="231">
        <f>ROUND(I171*H171,2)</f>
        <v>402.5</v>
      </c>
      <c r="K171" s="232"/>
      <c r="L171" s="35"/>
      <c r="M171" s="233" t="s">
        <v>1</v>
      </c>
      <c r="N171" s="234" t="s">
        <v>37</v>
      </c>
      <c r="O171" s="235">
        <v>0</v>
      </c>
      <c r="P171" s="235">
        <f>O171*H171</f>
        <v>0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237" t="s">
        <v>147</v>
      </c>
      <c r="AT171" s="237" t="s">
        <v>143</v>
      </c>
      <c r="AU171" s="237" t="s">
        <v>83</v>
      </c>
      <c r="AY171" s="14" t="s">
        <v>140</v>
      </c>
      <c r="BE171" s="238">
        <f>IF(N171="základná",J171,0)</f>
        <v>0</v>
      </c>
      <c r="BF171" s="238">
        <f>IF(N171="znížená",J171,0)</f>
        <v>402.5</v>
      </c>
      <c r="BG171" s="238">
        <f>IF(N171="zákl. prenesená",J171,0)</f>
        <v>0</v>
      </c>
      <c r="BH171" s="238">
        <f>IF(N171="zníž. prenesená",J171,0)</f>
        <v>0</v>
      </c>
      <c r="BI171" s="238">
        <f>IF(N171="nulová",J171,0)</f>
        <v>0</v>
      </c>
      <c r="BJ171" s="14" t="s">
        <v>83</v>
      </c>
      <c r="BK171" s="238">
        <f>ROUND(I171*H171,2)</f>
        <v>402.5</v>
      </c>
      <c r="BL171" s="14" t="s">
        <v>147</v>
      </c>
      <c r="BM171" s="237" t="s">
        <v>969</v>
      </c>
    </row>
    <row r="172" s="2" customFormat="1" ht="16.5" customHeight="1">
      <c r="A172" s="29"/>
      <c r="B172" s="30"/>
      <c r="C172" s="226" t="s">
        <v>572</v>
      </c>
      <c r="D172" s="226" t="s">
        <v>143</v>
      </c>
      <c r="E172" s="227" t="s">
        <v>1232</v>
      </c>
      <c r="F172" s="228" t="s">
        <v>1233</v>
      </c>
      <c r="G172" s="229" t="s">
        <v>265</v>
      </c>
      <c r="H172" s="230">
        <v>363.58199999999999</v>
      </c>
      <c r="I172" s="231">
        <v>0.72160807000000005</v>
      </c>
      <c r="J172" s="231">
        <f>ROUND(I172*H172,2)</f>
        <v>262.36000000000001</v>
      </c>
      <c r="K172" s="232"/>
      <c r="L172" s="35"/>
      <c r="M172" s="233" t="s">
        <v>1</v>
      </c>
      <c r="N172" s="234" t="s">
        <v>37</v>
      </c>
      <c r="O172" s="235">
        <v>0</v>
      </c>
      <c r="P172" s="235">
        <f>O172*H172</f>
        <v>0</v>
      </c>
      <c r="Q172" s="235">
        <v>0</v>
      </c>
      <c r="R172" s="235">
        <f>Q172*H172</f>
        <v>0</v>
      </c>
      <c r="S172" s="235">
        <v>0</v>
      </c>
      <c r="T172" s="236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237" t="s">
        <v>147</v>
      </c>
      <c r="AT172" s="237" t="s">
        <v>143</v>
      </c>
      <c r="AU172" s="237" t="s">
        <v>83</v>
      </c>
      <c r="AY172" s="14" t="s">
        <v>140</v>
      </c>
      <c r="BE172" s="238">
        <f>IF(N172="základná",J172,0)</f>
        <v>0</v>
      </c>
      <c r="BF172" s="238">
        <f>IF(N172="znížená",J172,0)</f>
        <v>262.36000000000001</v>
      </c>
      <c r="BG172" s="238">
        <f>IF(N172="zákl. prenesená",J172,0)</f>
        <v>0</v>
      </c>
      <c r="BH172" s="238">
        <f>IF(N172="zníž. prenesená",J172,0)</f>
        <v>0</v>
      </c>
      <c r="BI172" s="238">
        <f>IF(N172="nulová",J172,0)</f>
        <v>0</v>
      </c>
      <c r="BJ172" s="14" t="s">
        <v>83</v>
      </c>
      <c r="BK172" s="238">
        <f>ROUND(I172*H172,2)</f>
        <v>262.36000000000001</v>
      </c>
      <c r="BL172" s="14" t="s">
        <v>147</v>
      </c>
      <c r="BM172" s="237" t="s">
        <v>972</v>
      </c>
    </row>
    <row r="173" s="2" customFormat="1" ht="16.5" customHeight="1">
      <c r="A173" s="29"/>
      <c r="B173" s="30"/>
      <c r="C173" s="226" t="s">
        <v>576</v>
      </c>
      <c r="D173" s="226" t="s">
        <v>143</v>
      </c>
      <c r="E173" s="227" t="s">
        <v>1234</v>
      </c>
      <c r="F173" s="228" t="s">
        <v>1235</v>
      </c>
      <c r="G173" s="229" t="s">
        <v>399</v>
      </c>
      <c r="H173" s="230">
        <v>6</v>
      </c>
      <c r="I173" s="231">
        <v>21.850000000000001</v>
      </c>
      <c r="J173" s="231">
        <f>ROUND(I173*H173,2)</f>
        <v>131.09999999999999</v>
      </c>
      <c r="K173" s="232"/>
      <c r="L173" s="35"/>
      <c r="M173" s="233" t="s">
        <v>1</v>
      </c>
      <c r="N173" s="234" t="s">
        <v>37</v>
      </c>
      <c r="O173" s="235">
        <v>0</v>
      </c>
      <c r="P173" s="235">
        <f>O173*H173</f>
        <v>0</v>
      </c>
      <c r="Q173" s="235">
        <v>0</v>
      </c>
      <c r="R173" s="235">
        <f>Q173*H173</f>
        <v>0</v>
      </c>
      <c r="S173" s="235">
        <v>0</v>
      </c>
      <c r="T173" s="236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237" t="s">
        <v>147</v>
      </c>
      <c r="AT173" s="237" t="s">
        <v>143</v>
      </c>
      <c r="AU173" s="237" t="s">
        <v>83</v>
      </c>
      <c r="AY173" s="14" t="s">
        <v>140</v>
      </c>
      <c r="BE173" s="238">
        <f>IF(N173="základná",J173,0)</f>
        <v>0</v>
      </c>
      <c r="BF173" s="238">
        <f>IF(N173="znížená",J173,0)</f>
        <v>131.09999999999999</v>
      </c>
      <c r="BG173" s="238">
        <f>IF(N173="zákl. prenesená",J173,0)</f>
        <v>0</v>
      </c>
      <c r="BH173" s="238">
        <f>IF(N173="zníž. prenesená",J173,0)</f>
        <v>0</v>
      </c>
      <c r="BI173" s="238">
        <f>IF(N173="nulová",J173,0)</f>
        <v>0</v>
      </c>
      <c r="BJ173" s="14" t="s">
        <v>83</v>
      </c>
      <c r="BK173" s="238">
        <f>ROUND(I173*H173,2)</f>
        <v>131.09999999999999</v>
      </c>
      <c r="BL173" s="14" t="s">
        <v>147</v>
      </c>
      <c r="BM173" s="237" t="s">
        <v>975</v>
      </c>
    </row>
    <row r="174" s="2" customFormat="1" ht="16.5" customHeight="1">
      <c r="A174" s="29"/>
      <c r="B174" s="30"/>
      <c r="C174" s="226" t="s">
        <v>580</v>
      </c>
      <c r="D174" s="226" t="s">
        <v>143</v>
      </c>
      <c r="E174" s="227" t="s">
        <v>1236</v>
      </c>
      <c r="F174" s="228" t="s">
        <v>1237</v>
      </c>
      <c r="G174" s="229" t="s">
        <v>265</v>
      </c>
      <c r="H174" s="230">
        <v>363.58199999999999</v>
      </c>
      <c r="I174" s="231">
        <v>0.72160807000000005</v>
      </c>
      <c r="J174" s="231">
        <f>ROUND(I174*H174,2)</f>
        <v>262.36000000000001</v>
      </c>
      <c r="K174" s="232"/>
      <c r="L174" s="35"/>
      <c r="M174" s="233" t="s">
        <v>1</v>
      </c>
      <c r="N174" s="234" t="s">
        <v>37</v>
      </c>
      <c r="O174" s="235">
        <v>0</v>
      </c>
      <c r="P174" s="235">
        <f>O174*H174</f>
        <v>0</v>
      </c>
      <c r="Q174" s="235">
        <v>0</v>
      </c>
      <c r="R174" s="235">
        <f>Q174*H174</f>
        <v>0</v>
      </c>
      <c r="S174" s="235">
        <v>0</v>
      </c>
      <c r="T174" s="236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237" t="s">
        <v>147</v>
      </c>
      <c r="AT174" s="237" t="s">
        <v>143</v>
      </c>
      <c r="AU174" s="237" t="s">
        <v>83</v>
      </c>
      <c r="AY174" s="14" t="s">
        <v>140</v>
      </c>
      <c r="BE174" s="238">
        <f>IF(N174="základná",J174,0)</f>
        <v>0</v>
      </c>
      <c r="BF174" s="238">
        <f>IF(N174="znížená",J174,0)</f>
        <v>262.36000000000001</v>
      </c>
      <c r="BG174" s="238">
        <f>IF(N174="zákl. prenesená",J174,0)</f>
        <v>0</v>
      </c>
      <c r="BH174" s="238">
        <f>IF(N174="zníž. prenesená",J174,0)</f>
        <v>0</v>
      </c>
      <c r="BI174" s="238">
        <f>IF(N174="nulová",J174,0)</f>
        <v>0</v>
      </c>
      <c r="BJ174" s="14" t="s">
        <v>83</v>
      </c>
      <c r="BK174" s="238">
        <f>ROUND(I174*H174,2)</f>
        <v>262.36000000000001</v>
      </c>
      <c r="BL174" s="14" t="s">
        <v>147</v>
      </c>
      <c r="BM174" s="237" t="s">
        <v>978</v>
      </c>
    </row>
    <row r="175" s="2" customFormat="1" ht="16.5" customHeight="1">
      <c r="A175" s="29"/>
      <c r="B175" s="30"/>
      <c r="C175" s="226" t="s">
        <v>584</v>
      </c>
      <c r="D175" s="226" t="s">
        <v>143</v>
      </c>
      <c r="E175" s="227" t="s">
        <v>1238</v>
      </c>
      <c r="F175" s="228" t="s">
        <v>1239</v>
      </c>
      <c r="G175" s="229" t="s">
        <v>265</v>
      </c>
      <c r="H175" s="230">
        <v>363.58199999999999</v>
      </c>
      <c r="I175" s="231">
        <v>0.72160807000000005</v>
      </c>
      <c r="J175" s="231">
        <f>ROUND(I175*H175,2)</f>
        <v>262.36000000000001</v>
      </c>
      <c r="K175" s="232"/>
      <c r="L175" s="35"/>
      <c r="M175" s="233" t="s">
        <v>1</v>
      </c>
      <c r="N175" s="234" t="s">
        <v>37</v>
      </c>
      <c r="O175" s="235">
        <v>0</v>
      </c>
      <c r="P175" s="235">
        <f>O175*H175</f>
        <v>0</v>
      </c>
      <c r="Q175" s="235">
        <v>0</v>
      </c>
      <c r="R175" s="235">
        <f>Q175*H175</f>
        <v>0</v>
      </c>
      <c r="S175" s="235">
        <v>0</v>
      </c>
      <c r="T175" s="236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237" t="s">
        <v>147</v>
      </c>
      <c r="AT175" s="237" t="s">
        <v>143</v>
      </c>
      <c r="AU175" s="237" t="s">
        <v>83</v>
      </c>
      <c r="AY175" s="14" t="s">
        <v>140</v>
      </c>
      <c r="BE175" s="238">
        <f>IF(N175="základná",J175,0)</f>
        <v>0</v>
      </c>
      <c r="BF175" s="238">
        <f>IF(N175="znížená",J175,0)</f>
        <v>262.36000000000001</v>
      </c>
      <c r="BG175" s="238">
        <f>IF(N175="zákl. prenesená",J175,0)</f>
        <v>0</v>
      </c>
      <c r="BH175" s="238">
        <f>IF(N175="zníž. prenesená",J175,0)</f>
        <v>0</v>
      </c>
      <c r="BI175" s="238">
        <f>IF(N175="nulová",J175,0)</f>
        <v>0</v>
      </c>
      <c r="BJ175" s="14" t="s">
        <v>83</v>
      </c>
      <c r="BK175" s="238">
        <f>ROUND(I175*H175,2)</f>
        <v>262.36000000000001</v>
      </c>
      <c r="BL175" s="14" t="s">
        <v>147</v>
      </c>
      <c r="BM175" s="237" t="s">
        <v>983</v>
      </c>
    </row>
    <row r="176" s="2" customFormat="1" ht="16.5" customHeight="1">
      <c r="A176" s="29"/>
      <c r="B176" s="30"/>
      <c r="C176" s="226" t="s">
        <v>777</v>
      </c>
      <c r="D176" s="226" t="s">
        <v>143</v>
      </c>
      <c r="E176" s="227" t="s">
        <v>1240</v>
      </c>
      <c r="F176" s="228" t="s">
        <v>1241</v>
      </c>
      <c r="G176" s="229" t="s">
        <v>265</v>
      </c>
      <c r="H176" s="230">
        <v>363.58199999999999</v>
      </c>
      <c r="I176" s="231">
        <v>0.24054656999999999</v>
      </c>
      <c r="J176" s="231">
        <f>ROUND(I176*H176,2)</f>
        <v>87.459999999999994</v>
      </c>
      <c r="K176" s="232"/>
      <c r="L176" s="35"/>
      <c r="M176" s="233" t="s">
        <v>1</v>
      </c>
      <c r="N176" s="234" t="s">
        <v>37</v>
      </c>
      <c r="O176" s="235">
        <v>0</v>
      </c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237" t="s">
        <v>147</v>
      </c>
      <c r="AT176" s="237" t="s">
        <v>143</v>
      </c>
      <c r="AU176" s="237" t="s">
        <v>83</v>
      </c>
      <c r="AY176" s="14" t="s">
        <v>140</v>
      </c>
      <c r="BE176" s="238">
        <f>IF(N176="základná",J176,0)</f>
        <v>0</v>
      </c>
      <c r="BF176" s="238">
        <f>IF(N176="znížená",J176,0)</f>
        <v>87.459999999999994</v>
      </c>
      <c r="BG176" s="238">
        <f>IF(N176="zákl. prenesená",J176,0)</f>
        <v>0</v>
      </c>
      <c r="BH176" s="238">
        <f>IF(N176="zníž. prenesená",J176,0)</f>
        <v>0</v>
      </c>
      <c r="BI176" s="238">
        <f>IF(N176="nulová",J176,0)</f>
        <v>0</v>
      </c>
      <c r="BJ176" s="14" t="s">
        <v>83</v>
      </c>
      <c r="BK176" s="238">
        <f>ROUND(I176*H176,2)</f>
        <v>87.459999999999994</v>
      </c>
      <c r="BL176" s="14" t="s">
        <v>147</v>
      </c>
      <c r="BM176" s="237" t="s">
        <v>986</v>
      </c>
    </row>
    <row r="177" s="2" customFormat="1" ht="16.5" customHeight="1">
      <c r="A177" s="29"/>
      <c r="B177" s="30"/>
      <c r="C177" s="226" t="s">
        <v>781</v>
      </c>
      <c r="D177" s="226" t="s">
        <v>143</v>
      </c>
      <c r="E177" s="227" t="s">
        <v>1242</v>
      </c>
      <c r="F177" s="228" t="s">
        <v>1243</v>
      </c>
      <c r="G177" s="229" t="s">
        <v>265</v>
      </c>
      <c r="H177" s="230">
        <v>363.58199999999999</v>
      </c>
      <c r="I177" s="231">
        <v>0.29014248999999998</v>
      </c>
      <c r="J177" s="231">
        <f>ROUND(I177*H177,2)</f>
        <v>105.49</v>
      </c>
      <c r="K177" s="232"/>
      <c r="L177" s="35"/>
      <c r="M177" s="233" t="s">
        <v>1</v>
      </c>
      <c r="N177" s="234" t="s">
        <v>37</v>
      </c>
      <c r="O177" s="235">
        <v>0</v>
      </c>
      <c r="P177" s="235">
        <f>O177*H177</f>
        <v>0</v>
      </c>
      <c r="Q177" s="235">
        <v>0</v>
      </c>
      <c r="R177" s="235">
        <f>Q177*H177</f>
        <v>0</v>
      </c>
      <c r="S177" s="235">
        <v>0</v>
      </c>
      <c r="T177" s="236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237" t="s">
        <v>147</v>
      </c>
      <c r="AT177" s="237" t="s">
        <v>143</v>
      </c>
      <c r="AU177" s="237" t="s">
        <v>83</v>
      </c>
      <c r="AY177" s="14" t="s">
        <v>140</v>
      </c>
      <c r="BE177" s="238">
        <f>IF(N177="základná",J177,0)</f>
        <v>0</v>
      </c>
      <c r="BF177" s="238">
        <f>IF(N177="znížená",J177,0)</f>
        <v>105.49</v>
      </c>
      <c r="BG177" s="238">
        <f>IF(N177="zákl. prenesená",J177,0)</f>
        <v>0</v>
      </c>
      <c r="BH177" s="238">
        <f>IF(N177="zníž. prenesená",J177,0)</f>
        <v>0</v>
      </c>
      <c r="BI177" s="238">
        <f>IF(N177="nulová",J177,0)</f>
        <v>0</v>
      </c>
      <c r="BJ177" s="14" t="s">
        <v>83</v>
      </c>
      <c r="BK177" s="238">
        <f>ROUND(I177*H177,2)</f>
        <v>105.49</v>
      </c>
      <c r="BL177" s="14" t="s">
        <v>147</v>
      </c>
      <c r="BM177" s="237" t="s">
        <v>989</v>
      </c>
    </row>
    <row r="178" s="2" customFormat="1" ht="16.5" customHeight="1">
      <c r="A178" s="29"/>
      <c r="B178" s="30"/>
      <c r="C178" s="226" t="s">
        <v>785</v>
      </c>
      <c r="D178" s="226" t="s">
        <v>143</v>
      </c>
      <c r="E178" s="227" t="s">
        <v>1244</v>
      </c>
      <c r="F178" s="228" t="s">
        <v>1245</v>
      </c>
      <c r="G178" s="229" t="s">
        <v>265</v>
      </c>
      <c r="H178" s="230">
        <v>363.58199999999999</v>
      </c>
      <c r="I178" s="231">
        <v>2.2573105</v>
      </c>
      <c r="J178" s="231">
        <f>ROUND(I178*H178,2)</f>
        <v>820.72000000000003</v>
      </c>
      <c r="K178" s="232"/>
      <c r="L178" s="35"/>
      <c r="M178" s="239" t="s">
        <v>1</v>
      </c>
      <c r="N178" s="240" t="s">
        <v>37</v>
      </c>
      <c r="O178" s="241">
        <v>0</v>
      </c>
      <c r="P178" s="241">
        <f>O178*H178</f>
        <v>0</v>
      </c>
      <c r="Q178" s="241">
        <v>0</v>
      </c>
      <c r="R178" s="241">
        <f>Q178*H178</f>
        <v>0</v>
      </c>
      <c r="S178" s="241">
        <v>0</v>
      </c>
      <c r="T178" s="242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237" t="s">
        <v>147</v>
      </c>
      <c r="AT178" s="237" t="s">
        <v>143</v>
      </c>
      <c r="AU178" s="237" t="s">
        <v>83</v>
      </c>
      <c r="AY178" s="14" t="s">
        <v>140</v>
      </c>
      <c r="BE178" s="238">
        <f>IF(N178="základná",J178,0)</f>
        <v>0</v>
      </c>
      <c r="BF178" s="238">
        <f>IF(N178="znížená",J178,0)</f>
        <v>820.72000000000003</v>
      </c>
      <c r="BG178" s="238">
        <f>IF(N178="zákl. prenesená",J178,0)</f>
        <v>0</v>
      </c>
      <c r="BH178" s="238">
        <f>IF(N178="zníž. prenesená",J178,0)</f>
        <v>0</v>
      </c>
      <c r="BI178" s="238">
        <f>IF(N178="nulová",J178,0)</f>
        <v>0</v>
      </c>
      <c r="BJ178" s="14" t="s">
        <v>83</v>
      </c>
      <c r="BK178" s="238">
        <f>ROUND(I178*H178,2)</f>
        <v>820.72000000000003</v>
      </c>
      <c r="BL178" s="14" t="s">
        <v>147</v>
      </c>
      <c r="BM178" s="237" t="s">
        <v>990</v>
      </c>
    </row>
    <row r="179" s="2" customFormat="1" ht="6.96" customHeight="1">
      <c r="A179" s="29"/>
      <c r="B179" s="62"/>
      <c r="C179" s="63"/>
      <c r="D179" s="63"/>
      <c r="E179" s="63"/>
      <c r="F179" s="63"/>
      <c r="G179" s="63"/>
      <c r="H179" s="63"/>
      <c r="I179" s="63"/>
      <c r="J179" s="63"/>
      <c r="K179" s="63"/>
      <c r="L179" s="35"/>
      <c r="M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</row>
  </sheetData>
  <sheetProtection sheet="1" autoFilter="0" formatColumns="0" formatRows="0" objects="1" scenarios="1" spinCount="100000" saltValue="YNQnuxKRCgoX8xmQJEFs6yhKpoZmrNp7YEJdPETfuI3/JbSnfxeP/0Z1DE+T1UVfFlLSo41E/YMit3jXrYBCGA==" hashValue="aQf0+Dn6Wx6GV7H9/m7YwFXBcX95YHLXWFBDdNg62uYBT9p+HRLL5zHN4cx0msi+igW+/ysJcxoFwr9RbOwoZw==" algorithmName="SHA-512" password="CC35"/>
  <autoFilter ref="C123:K178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DESKTOP-V0NVDKK\Igor</dc:creator>
  <cp:lastModifiedBy>DESKTOP-V0NVDKK\Igor</cp:lastModifiedBy>
  <dcterms:created xsi:type="dcterms:W3CDTF">2024-02-14T15:12:39Z</dcterms:created>
  <dcterms:modified xsi:type="dcterms:W3CDTF">2024-02-14T15:12:48Z</dcterms:modified>
</cp:coreProperties>
</file>